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2" sheetId="2" r:id="rId2"/>
  </sheets>
  <definedNames>
    <definedName name="_xlnm._FilterDatabase" localSheetId="0" hidden="1">Sheet1!$A$3:$N$167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<sst xmlns="http://schemas.openxmlformats.org/spreadsheetml/2006/main" count="1099" uniqueCount="620">
  <si>
    <t>深圳市工人文化宫固定资产处置申请表（截至2021年7月）</t>
  </si>
  <si>
    <t>申请单位：深圳市工人文化宫（市职工服务中心）</t>
  </si>
  <si>
    <t xml:space="preserve">       申请日期：2021年8月2日      金额单位：元</t>
  </si>
  <si>
    <t>序号</t>
  </si>
  <si>
    <t>物业资产编号</t>
  </si>
  <si>
    <t>财务资产编码</t>
  </si>
  <si>
    <t>资产名称</t>
  </si>
  <si>
    <t>资产类别</t>
  </si>
  <si>
    <t>数量</t>
  </si>
  <si>
    <t>使用部门</t>
  </si>
  <si>
    <t>账面原值</t>
  </si>
  <si>
    <t>累计折旧</t>
  </si>
  <si>
    <t>净值</t>
  </si>
  <si>
    <t>取得日期</t>
  </si>
  <si>
    <t>规定使用时间（月）</t>
  </si>
  <si>
    <t>剩余使用时（月）</t>
  </si>
  <si>
    <t>备注</t>
  </si>
  <si>
    <t>一、房屋建筑及其构筑物资产</t>
  </si>
  <si>
    <t>000017</t>
  </si>
  <si>
    <t>000006</t>
  </si>
  <si>
    <t>游泳场仓库一间</t>
  </si>
  <si>
    <t>房屋及构筑物</t>
  </si>
  <si>
    <t>体育活动部</t>
  </si>
  <si>
    <t>1990-01-01</t>
  </si>
  <si>
    <t>游泳场</t>
  </si>
  <si>
    <t>000023</t>
  </si>
  <si>
    <t>000009</t>
  </si>
  <si>
    <t>泳场消毒房</t>
  </si>
  <si>
    <t>000030</t>
  </si>
  <si>
    <t>000013</t>
  </si>
  <si>
    <t>冰室</t>
  </si>
  <si>
    <t>文化宫院内</t>
  </si>
  <si>
    <t>000003</t>
  </si>
  <si>
    <t>泳场发廊装修</t>
  </si>
  <si>
    <t>1993-01-31</t>
  </si>
  <si>
    <t>000051</t>
  </si>
  <si>
    <t>000019</t>
  </si>
  <si>
    <t>泳场内地面工程费</t>
  </si>
  <si>
    <t>1993-07-31</t>
  </si>
  <si>
    <t>000069</t>
  </si>
  <si>
    <t>000024</t>
  </si>
  <si>
    <t>游泳场维修</t>
  </si>
  <si>
    <t>2001-05-25</t>
  </si>
  <si>
    <t>000078</t>
  </si>
  <si>
    <t>000031</t>
  </si>
  <si>
    <t>2007-02-02</t>
  </si>
  <si>
    <t>000086</t>
  </si>
  <si>
    <t>000038</t>
  </si>
  <si>
    <t>游泳场墙面翻新</t>
  </si>
  <si>
    <t>2018-12-31</t>
  </si>
  <si>
    <t>000066</t>
  </si>
  <si>
    <t>000022</t>
  </si>
  <si>
    <t>新建配电房</t>
  </si>
  <si>
    <t>1999-05-30</t>
  </si>
  <si>
    <t>游泳场机房</t>
  </si>
  <si>
    <t>020075</t>
  </si>
  <si>
    <t>000189</t>
  </si>
  <si>
    <t>新建篮球场(露天)</t>
  </si>
  <si>
    <t>2009-07-31</t>
  </si>
  <si>
    <t>篮球场</t>
  </si>
  <si>
    <t>000001</t>
  </si>
  <si>
    <t>平房9间办公室</t>
  </si>
  <si>
    <t>1989-12-31</t>
  </si>
  <si>
    <t>平房办公室</t>
  </si>
  <si>
    <t>000002</t>
  </si>
  <si>
    <t>隔热层</t>
  </si>
  <si>
    <t>1990-12-31</t>
  </si>
  <si>
    <t>000004</t>
  </si>
  <si>
    <t>办公室平房改造费</t>
  </si>
  <si>
    <t>1993-04-30</t>
  </si>
  <si>
    <t>000007</t>
  </si>
  <si>
    <t>游乐场公共厕所一座</t>
  </si>
  <si>
    <t>1999-01-31</t>
  </si>
  <si>
    <t>游乐场公共厕所</t>
  </si>
  <si>
    <t>000027</t>
  </si>
  <si>
    <t>000011</t>
  </si>
  <si>
    <t>游乐场电子游戏机室</t>
  </si>
  <si>
    <t>游戏机室</t>
  </si>
  <si>
    <t>000028</t>
  </si>
  <si>
    <t>000012</t>
  </si>
  <si>
    <t>电子游戏机房(基建转入)</t>
  </si>
  <si>
    <t>000014</t>
  </si>
  <si>
    <t>人工湖</t>
  </si>
  <si>
    <t>000008</t>
  </si>
  <si>
    <t>公园石椅</t>
  </si>
  <si>
    <t>1991-05-16</t>
  </si>
  <si>
    <t>000018</t>
  </si>
  <si>
    <t>溜冰场</t>
  </si>
  <si>
    <t>000067</t>
  </si>
  <si>
    <t>新建溜冰场厕所</t>
  </si>
  <si>
    <t>000035</t>
  </si>
  <si>
    <t>000015</t>
  </si>
  <si>
    <t>门球场旁新建铁皮房</t>
  </si>
  <si>
    <t>1994-09-30</t>
  </si>
  <si>
    <t>7号平房</t>
  </si>
  <si>
    <t>000036</t>
  </si>
  <si>
    <t>000016</t>
  </si>
  <si>
    <t>联谊厅舞厅及宿舍</t>
  </si>
  <si>
    <t>联谊厅</t>
  </si>
  <si>
    <t>000037</t>
  </si>
  <si>
    <t>扩建联谊厅厕所</t>
  </si>
  <si>
    <t>000059</t>
  </si>
  <si>
    <t>000021</t>
  </si>
  <si>
    <t>新建车库一座</t>
  </si>
  <si>
    <t>1995-01-08</t>
  </si>
  <si>
    <t>000057</t>
  </si>
  <si>
    <t>000020</t>
  </si>
  <si>
    <t>招待所装修工程款.地面.等</t>
  </si>
  <si>
    <t>湘雅招待所</t>
  </si>
  <si>
    <t>000072</t>
  </si>
  <si>
    <t>招待所维修</t>
  </si>
  <si>
    <t>2002-11-30</t>
  </si>
  <si>
    <t>小计</t>
  </si>
  <si>
    <t>二、通用设备、专用设备、家具、用具、装具等资产</t>
  </si>
  <si>
    <t>（一）已超过使用年限无法使用的固定资产</t>
  </si>
  <si>
    <t>010272</t>
  </si>
  <si>
    <t>戴尔笔记本电脑</t>
  </si>
  <si>
    <t>通用设备</t>
  </si>
  <si>
    <t>综合部</t>
  </si>
  <si>
    <t>2008-04-28</t>
  </si>
  <si>
    <t>共21台电脑，资产原值合计7.71万元。</t>
  </si>
  <si>
    <t>010266</t>
  </si>
  <si>
    <t>000054</t>
  </si>
  <si>
    <t>电脑</t>
  </si>
  <si>
    <t>2007-09-04</t>
  </si>
  <si>
    <t>010270</t>
  </si>
  <si>
    <t>000056</t>
  </si>
  <si>
    <t>组装电脑一台</t>
  </si>
  <si>
    <t>010316</t>
  </si>
  <si>
    <t>000084</t>
  </si>
  <si>
    <t>2011-01-26</t>
  </si>
  <si>
    <t>010346-01至010346-02</t>
  </si>
  <si>
    <t>000110</t>
  </si>
  <si>
    <t>惠普电脑主机</t>
  </si>
  <si>
    <t>2012-08-16</t>
  </si>
  <si>
    <t>010356</t>
  </si>
  <si>
    <t>000120</t>
  </si>
  <si>
    <t>联想电脑</t>
  </si>
  <si>
    <t>文化艺术部</t>
  </si>
  <si>
    <t>2013-03-01</t>
  </si>
  <si>
    <t>010358</t>
  </si>
  <si>
    <t>000122</t>
  </si>
  <si>
    <t>联想台式电脑</t>
  </si>
  <si>
    <t>2013-09-30</t>
  </si>
  <si>
    <t>010348</t>
  </si>
  <si>
    <t>000112</t>
  </si>
  <si>
    <t>2012-08-22</t>
  </si>
  <si>
    <t>010336</t>
  </si>
  <si>
    <t>000101</t>
  </si>
  <si>
    <t>13英寸笔记本电脑</t>
  </si>
  <si>
    <t>2012-04-10</t>
  </si>
  <si>
    <t>010357</t>
  </si>
  <si>
    <t>000121</t>
  </si>
  <si>
    <t>2013-09-26</t>
  </si>
  <si>
    <t>010274</t>
  </si>
  <si>
    <t>2008-04-08</t>
  </si>
  <si>
    <t>010364</t>
  </si>
  <si>
    <t>000124</t>
  </si>
  <si>
    <t>戴尔台式电脑主机</t>
  </si>
  <si>
    <t>2014-04-04</t>
  </si>
  <si>
    <t>010303</t>
  </si>
  <si>
    <t>000076</t>
  </si>
  <si>
    <t>戴尔电脑</t>
  </si>
  <si>
    <t>2009-12-14</t>
  </si>
  <si>
    <t>010328</t>
  </si>
  <si>
    <t>000095</t>
  </si>
  <si>
    <t>台式电脑</t>
  </si>
  <si>
    <t>2011-07-11</t>
  </si>
  <si>
    <t>010269</t>
  </si>
  <si>
    <t>000055</t>
  </si>
  <si>
    <t>2008-01-11</t>
  </si>
  <si>
    <t>020108</t>
  </si>
  <si>
    <t>000210</t>
  </si>
  <si>
    <t>体育馆电子计费系统配套电脑</t>
  </si>
  <si>
    <t>2014-12-22</t>
  </si>
  <si>
    <t>010373</t>
  </si>
  <si>
    <t>000133</t>
  </si>
  <si>
    <t>华硕电脑主机</t>
  </si>
  <si>
    <t>2015-01-26</t>
  </si>
  <si>
    <t>010371</t>
  </si>
  <si>
    <t>000131</t>
  </si>
  <si>
    <t>索尼笔记本</t>
  </si>
  <si>
    <t>2014-06-18</t>
  </si>
  <si>
    <t>010354</t>
  </si>
  <si>
    <t>000118</t>
  </si>
  <si>
    <t>戴尔台式机</t>
  </si>
  <si>
    <t>2013-06-03</t>
  </si>
  <si>
    <t>010375</t>
  </si>
  <si>
    <t>000135</t>
  </si>
  <si>
    <t>台式主机</t>
  </si>
  <si>
    <t>2015-06-24</t>
  </si>
  <si>
    <t>010424-01至010424-02</t>
  </si>
  <si>
    <t>000177</t>
  </si>
  <si>
    <t>飞利浦液晶显示器</t>
  </si>
  <si>
    <t>2014-05-26</t>
  </si>
  <si>
    <t>共5台电脑显示器，资产原值合计0.49万元。</t>
  </si>
  <si>
    <t>010347-01</t>
  </si>
  <si>
    <t>000111</t>
  </si>
  <si>
    <t>三星21.5显示器</t>
  </si>
  <si>
    <t>010319</t>
  </si>
  <si>
    <t>000087</t>
  </si>
  <si>
    <t>电脑液晶显示器</t>
  </si>
  <si>
    <t>010349</t>
  </si>
  <si>
    <t>000113</t>
  </si>
  <si>
    <t>010283</t>
  </si>
  <si>
    <t>000064</t>
  </si>
  <si>
    <t>分体空调一台</t>
  </si>
  <si>
    <t>2008-07-09</t>
  </si>
  <si>
    <t>共27台空调，资产原值合计8.91万元。</t>
  </si>
  <si>
    <t>010178</t>
  </si>
  <si>
    <t>000040</t>
  </si>
  <si>
    <t>海尔空调</t>
  </si>
  <si>
    <t>1999-07-31</t>
  </si>
  <si>
    <t>010344</t>
  </si>
  <si>
    <t>000108</t>
  </si>
  <si>
    <t>海尔分体空调1匹</t>
  </si>
  <si>
    <t>2012-07-18</t>
  </si>
  <si>
    <t>010327</t>
  </si>
  <si>
    <t>000094</t>
  </si>
  <si>
    <t>美的分体空调</t>
  </si>
  <si>
    <t>2011-06-30</t>
  </si>
  <si>
    <t>010299</t>
  </si>
  <si>
    <t>000073</t>
  </si>
  <si>
    <t>分体空调</t>
  </si>
  <si>
    <t>2009-05-31</t>
  </si>
  <si>
    <t>010194</t>
  </si>
  <si>
    <t>000044</t>
  </si>
  <si>
    <t>2000-08-15</t>
  </si>
  <si>
    <t>010310</t>
  </si>
  <si>
    <t>000081</t>
  </si>
  <si>
    <t>格力空调</t>
  </si>
  <si>
    <t>2010-03-08</t>
  </si>
  <si>
    <t>010284</t>
  </si>
  <si>
    <t>000065</t>
  </si>
  <si>
    <t>2008-07-14</t>
  </si>
  <si>
    <t>010353</t>
  </si>
  <si>
    <t>000117</t>
  </si>
  <si>
    <t>格力分体空调</t>
  </si>
  <si>
    <t>2013-05-30</t>
  </si>
  <si>
    <t>010298</t>
  </si>
  <si>
    <t>2009-05-25</t>
  </si>
  <si>
    <t>010281-01至010281-02</t>
  </si>
  <si>
    <t>000063</t>
  </si>
  <si>
    <t>2008-06-06</t>
  </si>
  <si>
    <t>010260</t>
  </si>
  <si>
    <t>000053</t>
  </si>
  <si>
    <t>空调一台.</t>
  </si>
  <si>
    <t>2007-04-04</t>
  </si>
  <si>
    <t>010313</t>
  </si>
  <si>
    <t>000083</t>
  </si>
  <si>
    <t>美的空调</t>
  </si>
  <si>
    <t>2010-06-30</t>
  </si>
  <si>
    <t>010280</t>
  </si>
  <si>
    <t>000062</t>
  </si>
  <si>
    <t>5匹空调机一台</t>
  </si>
  <si>
    <t>010233-01-03</t>
  </si>
  <si>
    <t>000047</t>
  </si>
  <si>
    <t>海尔柜式空调3部</t>
  </si>
  <si>
    <t>2003-07-16</t>
  </si>
  <si>
    <t>010366</t>
  </si>
  <si>
    <t>000126</t>
  </si>
  <si>
    <t>2014-05-19</t>
  </si>
  <si>
    <t>010367</t>
  </si>
  <si>
    <t>000127</t>
  </si>
  <si>
    <t>010330</t>
  </si>
  <si>
    <t>000096</t>
  </si>
  <si>
    <t>2011-08-18</t>
  </si>
  <si>
    <t>010340</t>
  </si>
  <si>
    <t>000105</t>
  </si>
  <si>
    <t>美的分体空调1.5匹</t>
  </si>
  <si>
    <t>2012-05-07</t>
  </si>
  <si>
    <t>010370</t>
  </si>
  <si>
    <t>000130</t>
  </si>
  <si>
    <t>松下1.5P空调</t>
  </si>
  <si>
    <t>2014-06-01</t>
  </si>
  <si>
    <t>010338</t>
  </si>
  <si>
    <t>000103</t>
  </si>
  <si>
    <t>格力分体空调1.5匹</t>
  </si>
  <si>
    <t>2012-04-20</t>
  </si>
  <si>
    <t>010339</t>
  </si>
  <si>
    <t>000104</t>
  </si>
  <si>
    <t>格力分体空调1匹</t>
  </si>
  <si>
    <t>010301</t>
  </si>
  <si>
    <t>000075</t>
  </si>
  <si>
    <t>2009-07-16</t>
  </si>
  <si>
    <t>010331</t>
  </si>
  <si>
    <t>000097</t>
  </si>
  <si>
    <t>010321</t>
  </si>
  <si>
    <t>000089</t>
  </si>
  <si>
    <t>HP1215打印机</t>
  </si>
  <si>
    <t>2011-03-07</t>
  </si>
  <si>
    <t>共5台打印机，资产原值合计0.89万元。</t>
  </si>
  <si>
    <t>010350</t>
  </si>
  <si>
    <t>000114</t>
  </si>
  <si>
    <t>惠普打印机</t>
  </si>
  <si>
    <t>010306</t>
  </si>
  <si>
    <t>打印机</t>
  </si>
  <si>
    <t>2010-01-22</t>
  </si>
  <si>
    <t>010423</t>
  </si>
  <si>
    <t>000176</t>
  </si>
  <si>
    <t>HP打印机</t>
  </si>
  <si>
    <t>010320</t>
  </si>
  <si>
    <t>000088</t>
  </si>
  <si>
    <t>EPSON打印机</t>
  </si>
  <si>
    <t>020074</t>
  </si>
  <si>
    <t>000188</t>
  </si>
  <si>
    <t>DVD</t>
  </si>
  <si>
    <t>2009-03-31</t>
  </si>
  <si>
    <t>010300</t>
  </si>
  <si>
    <t>000074</t>
  </si>
  <si>
    <t>音响</t>
  </si>
  <si>
    <t>专用设备</t>
  </si>
  <si>
    <t>2009-06-15</t>
  </si>
  <si>
    <t>020083</t>
  </si>
  <si>
    <t>000194</t>
  </si>
  <si>
    <t>索尼彩电</t>
  </si>
  <si>
    <t>2010-09-21</t>
  </si>
  <si>
    <t>020099</t>
  </si>
  <si>
    <t>000201</t>
  </si>
  <si>
    <t>索尼投影机</t>
  </si>
  <si>
    <t>2011-10-19</t>
  </si>
  <si>
    <t>020096</t>
  </si>
  <si>
    <t>000200</t>
  </si>
  <si>
    <t>电子显示屏</t>
  </si>
  <si>
    <t>2011-07-15</t>
  </si>
  <si>
    <t>010256</t>
  </si>
  <si>
    <t>000049</t>
  </si>
  <si>
    <t>传真机</t>
  </si>
  <si>
    <t>2006-05-23</t>
  </si>
  <si>
    <t>010259</t>
  </si>
  <si>
    <t>000052</t>
  </si>
  <si>
    <t>汉王扫描仪</t>
  </si>
  <si>
    <t>2007-03-16</t>
  </si>
  <si>
    <t>030003</t>
  </si>
  <si>
    <t>000228</t>
  </si>
  <si>
    <t>报警设备(与派出所联网)</t>
  </si>
  <si>
    <t>1994-05-31</t>
  </si>
  <si>
    <t>010290</t>
  </si>
  <si>
    <t>本田摩托车</t>
  </si>
  <si>
    <t>2009-01-31</t>
  </si>
  <si>
    <t>010186</t>
  </si>
  <si>
    <t>000041</t>
  </si>
  <si>
    <t>冲击钻</t>
  </si>
  <si>
    <t>1999-12-31</t>
  </si>
  <si>
    <t>030145</t>
  </si>
  <si>
    <t>000279</t>
  </si>
  <si>
    <t>点钞机</t>
  </si>
  <si>
    <t>2012-05-09</t>
  </si>
  <si>
    <t>030112</t>
  </si>
  <si>
    <t>000257</t>
  </si>
  <si>
    <t>科密验钞机</t>
  </si>
  <si>
    <t>2010-08-31</t>
  </si>
  <si>
    <t>020069</t>
  </si>
  <si>
    <t>000186</t>
  </si>
  <si>
    <t>功放机一台</t>
  </si>
  <si>
    <t>2008-01-22</t>
  </si>
  <si>
    <t>010365</t>
  </si>
  <si>
    <t>000125</t>
  </si>
  <si>
    <t>海尔冰箱</t>
  </si>
  <si>
    <t>010243</t>
  </si>
  <si>
    <t>000048</t>
  </si>
  <si>
    <t>装订机</t>
  </si>
  <si>
    <t>2004-12-01</t>
  </si>
  <si>
    <t>010192</t>
  </si>
  <si>
    <t>000043</t>
  </si>
  <si>
    <t>切割机</t>
  </si>
  <si>
    <t>2000-04-12</t>
  </si>
  <si>
    <t>010288</t>
  </si>
  <si>
    <t>数码相机</t>
  </si>
  <si>
    <t>2008-12-16</t>
  </si>
  <si>
    <t>010294</t>
  </si>
  <si>
    <t>消毒柜</t>
  </si>
  <si>
    <t>2009-05-12</t>
  </si>
  <si>
    <t>010334</t>
  </si>
  <si>
    <t>000099</t>
  </si>
  <si>
    <t>奇田热水器</t>
  </si>
  <si>
    <t>2011-10-12</t>
  </si>
  <si>
    <t>010372</t>
  </si>
  <si>
    <t>000132</t>
  </si>
  <si>
    <t>南门变压器</t>
  </si>
  <si>
    <t>2014-07-07</t>
  </si>
  <si>
    <t>需拆除</t>
  </si>
  <si>
    <t>020109</t>
  </si>
  <si>
    <t>000211</t>
  </si>
  <si>
    <t>体育馆电子计费系统</t>
  </si>
  <si>
    <t>2014-12-30</t>
  </si>
  <si>
    <t>010335</t>
  </si>
  <si>
    <t>000100</t>
  </si>
  <si>
    <t>液压升降平台</t>
  </si>
  <si>
    <t>2012-01-18</t>
  </si>
  <si>
    <t>010369</t>
  </si>
  <si>
    <t>000129</t>
  </si>
  <si>
    <t>易高票务管理系统</t>
  </si>
  <si>
    <t>2014-05-23</t>
  </si>
  <si>
    <t>010279</t>
  </si>
  <si>
    <t>000061</t>
  </si>
  <si>
    <t>净化机一台</t>
  </si>
  <si>
    <t>2008-06-05</t>
  </si>
  <si>
    <t>030146</t>
  </si>
  <si>
    <t>000280</t>
  </si>
  <si>
    <t>水泵</t>
  </si>
  <si>
    <t>2012-05-25</t>
  </si>
  <si>
    <t>010311</t>
  </si>
  <si>
    <t>000082</t>
  </si>
  <si>
    <t>吸污机</t>
  </si>
  <si>
    <t>2010-05-19</t>
  </si>
  <si>
    <t>010376</t>
  </si>
  <si>
    <t>000136</t>
  </si>
  <si>
    <t>自动吸污机</t>
  </si>
  <si>
    <t>2015-07-06</t>
  </si>
  <si>
    <t>010191-01-06</t>
  </si>
  <si>
    <t>000042</t>
  </si>
  <si>
    <t>CD-400W钢灯</t>
  </si>
  <si>
    <t>2000-01-31</t>
  </si>
  <si>
    <t>020095</t>
  </si>
  <si>
    <t>000199</t>
  </si>
  <si>
    <t>电动液压篮球架</t>
  </si>
  <si>
    <t>010223</t>
  </si>
  <si>
    <t>000046</t>
  </si>
  <si>
    <t>电机一台</t>
  </si>
  <si>
    <t>2002-07-05</t>
  </si>
  <si>
    <t>020101</t>
  </si>
  <si>
    <t>000203</t>
  </si>
  <si>
    <t>乒乓球发球机</t>
  </si>
  <si>
    <t>2011-12-20</t>
  </si>
  <si>
    <t>020091-020094</t>
  </si>
  <si>
    <t>000198</t>
  </si>
  <si>
    <t>双鱼乒乓球台4</t>
  </si>
  <si>
    <t>2011-06-15</t>
  </si>
  <si>
    <t>020088</t>
  </si>
  <si>
    <t>000197</t>
  </si>
  <si>
    <t>羽毛球运动地板</t>
  </si>
  <si>
    <t>2011-05-09</t>
  </si>
  <si>
    <t>030135</t>
  </si>
  <si>
    <t>000269</t>
  </si>
  <si>
    <t>消防器材存放柜</t>
  </si>
  <si>
    <t>2011-08-22</t>
  </si>
  <si>
    <t>020104-01</t>
  </si>
  <si>
    <t>000206</t>
  </si>
  <si>
    <t>吉它</t>
  </si>
  <si>
    <t>2012-07-31</t>
  </si>
  <si>
    <t>030068</t>
  </si>
  <si>
    <t>000236</t>
  </si>
  <si>
    <t>保险柜</t>
  </si>
  <si>
    <t>家具、用具、装具</t>
  </si>
  <si>
    <t>2004-04-30</t>
  </si>
  <si>
    <t>010222</t>
  </si>
  <si>
    <t>000045</t>
  </si>
  <si>
    <t>不锈钢拉闸门</t>
  </si>
  <si>
    <t>030040-01-02</t>
  </si>
  <si>
    <t>000231</t>
  </si>
  <si>
    <t>六门柜</t>
  </si>
  <si>
    <t>2001-02-13</t>
  </si>
  <si>
    <t>030023</t>
  </si>
  <si>
    <t>000230</t>
  </si>
  <si>
    <t>四门两柚柜</t>
  </si>
  <si>
    <t>1995-11-02</t>
  </si>
  <si>
    <t>030043</t>
  </si>
  <si>
    <t>000232</t>
  </si>
  <si>
    <t>体育馆防盗门</t>
  </si>
  <si>
    <t>2001-07-24</t>
  </si>
  <si>
    <t>030099</t>
  </si>
  <si>
    <t>000246</t>
  </si>
  <si>
    <t>天面不锈钢梯子</t>
  </si>
  <si>
    <t>2009-05-15</t>
  </si>
  <si>
    <t>030134</t>
  </si>
  <si>
    <t>000268</t>
  </si>
  <si>
    <t>消防逃生梯</t>
  </si>
  <si>
    <t>（二）  未达到使用年限，确需报废或淘汰的固定资产</t>
  </si>
  <si>
    <t>010400</t>
  </si>
  <si>
    <t>000153</t>
  </si>
  <si>
    <t>电脑主机</t>
  </si>
  <si>
    <t>2016-06-29</t>
  </si>
  <si>
    <t>已严重损坏无法修复或无修复价值，涉及资产12件，资产原值1.22万元，资产净值0.18万元。</t>
  </si>
  <si>
    <t>010390</t>
  </si>
  <si>
    <t>000145</t>
  </si>
  <si>
    <t>联想电脑一套</t>
  </si>
  <si>
    <t>2016-03-04</t>
  </si>
  <si>
    <t>010377</t>
  </si>
  <si>
    <t>000137</t>
  </si>
  <si>
    <t>2015-07-31</t>
  </si>
  <si>
    <t>010392</t>
  </si>
  <si>
    <t>000147</t>
  </si>
  <si>
    <t>电子秤</t>
  </si>
  <si>
    <t>职工食堂</t>
  </si>
  <si>
    <t>2016-03-25</t>
  </si>
  <si>
    <t>010380</t>
  </si>
  <si>
    <t>000139</t>
  </si>
  <si>
    <t>食堂刷卡机</t>
  </si>
  <si>
    <t>2016-02-25</t>
  </si>
  <si>
    <t>010388</t>
  </si>
  <si>
    <t>000143</t>
  </si>
  <si>
    <t>不锈钢电热恒温桶</t>
  </si>
  <si>
    <t>030307-40至030307-45</t>
  </si>
  <si>
    <t>000351</t>
  </si>
  <si>
    <t>飞利浦电话机</t>
  </si>
  <si>
    <t>2018-11-28</t>
  </si>
  <si>
    <t>030072</t>
  </si>
  <si>
    <t>000237</t>
  </si>
  <si>
    <t>大班椅</t>
  </si>
  <si>
    <t>2006-10-09</t>
  </si>
  <si>
    <t>030168至030187</t>
  </si>
  <si>
    <t>000300</t>
  </si>
  <si>
    <t>长凳</t>
  </si>
  <si>
    <t>030077-04、030077-05、030077-08</t>
  </si>
  <si>
    <t>000238</t>
  </si>
  <si>
    <t>文件柜一批</t>
  </si>
  <si>
    <t>2006-12-22</t>
  </si>
  <si>
    <t>030085-01至030085-02</t>
  </si>
  <si>
    <t>000239</t>
  </si>
  <si>
    <t>文件柜</t>
  </si>
  <si>
    <t>2008-04-30</t>
  </si>
  <si>
    <t>030106-01至030106-02</t>
  </si>
  <si>
    <t>000252</t>
  </si>
  <si>
    <t>八门铁衣柜</t>
  </si>
  <si>
    <t>2010-02-26</t>
  </si>
  <si>
    <t>030129-132-02至030129-132-05</t>
  </si>
  <si>
    <t>000267</t>
  </si>
  <si>
    <t>办公台</t>
  </si>
  <si>
    <t>2011-06-10</t>
  </si>
  <si>
    <t>030098</t>
  </si>
  <si>
    <t>000245</t>
  </si>
  <si>
    <t>大班台</t>
  </si>
  <si>
    <t>2009-05-11</t>
  </si>
  <si>
    <t>030123至030125</t>
  </si>
  <si>
    <t>000266</t>
  </si>
  <si>
    <t>办公桌</t>
  </si>
  <si>
    <t>2011-04-29</t>
  </si>
  <si>
    <t>030158至030159</t>
  </si>
  <si>
    <t>000291</t>
  </si>
  <si>
    <t>双层床</t>
  </si>
  <si>
    <t>2014-05-30</t>
  </si>
  <si>
    <t>010394</t>
  </si>
  <si>
    <t>000149</t>
  </si>
  <si>
    <t>游泳场收银机及软件</t>
  </si>
  <si>
    <t>2016-05-23</t>
  </si>
  <si>
    <t>游泳场、体育馆已停止经营，相关器械设备已无使用价值</t>
  </si>
  <si>
    <t>020222</t>
  </si>
  <si>
    <t>000225</t>
  </si>
  <si>
    <t>场馆运营服务管理系统</t>
  </si>
  <si>
    <t>2018-07-31</t>
  </si>
  <si>
    <t>020214</t>
  </si>
  <si>
    <t>000217</t>
  </si>
  <si>
    <t>收银机</t>
  </si>
  <si>
    <t>2018-06-25</t>
  </si>
  <si>
    <t>201910310001</t>
  </si>
  <si>
    <t>000379</t>
  </si>
  <si>
    <t>六棱泳道线</t>
  </si>
  <si>
    <t>2019-10-12</t>
  </si>
  <si>
    <t>010374</t>
  </si>
  <si>
    <t>000134</t>
  </si>
  <si>
    <t>IC卡式电子寄存柜</t>
  </si>
  <si>
    <t>2015-06-23</t>
  </si>
  <si>
    <t>010413</t>
  </si>
  <si>
    <t>000166</t>
  </si>
  <si>
    <t>报警器</t>
  </si>
  <si>
    <t>2017-07-16</t>
  </si>
  <si>
    <t>嵌入墙内，属于房屋附属物，无法拆卸使用</t>
  </si>
  <si>
    <t>030277-01至030277-02</t>
  </si>
  <si>
    <t>000321</t>
  </si>
  <si>
    <t>030095-01-02</t>
  </si>
  <si>
    <t>000243</t>
  </si>
  <si>
    <t>（三）  盘亏及非正常损失的固定资产</t>
  </si>
  <si>
    <t>030103</t>
  </si>
  <si>
    <t>000250</t>
  </si>
  <si>
    <t>IBM刻录机</t>
  </si>
  <si>
    <t>2009-08-25</t>
  </si>
  <si>
    <t>因管理不善，造成资产遗失。</t>
  </si>
  <si>
    <t>020106</t>
  </si>
  <si>
    <t>000208</t>
  </si>
  <si>
    <t>三管AC</t>
  </si>
  <si>
    <t>010386</t>
  </si>
  <si>
    <t>000141</t>
  </si>
  <si>
    <t>尚明朋大饭锅</t>
  </si>
  <si>
    <t>020104-02</t>
  </si>
  <si>
    <t>010387</t>
  </si>
  <si>
    <t>000142</t>
  </si>
  <si>
    <t>通利达双门双温陈列柜</t>
  </si>
  <si>
    <t>030274-14</t>
  </si>
  <si>
    <t>000318</t>
  </si>
  <si>
    <t>食堂长桌</t>
  </si>
  <si>
    <t>2018-05-31</t>
  </si>
  <si>
    <t>2018年台风“山竹”损毁，由于不便保存，已清理。</t>
  </si>
  <si>
    <t>030274-15</t>
  </si>
  <si>
    <t>030274-94至030274-96</t>
  </si>
  <si>
    <t>食堂椅子</t>
  </si>
  <si>
    <t>030141-01至030141-30</t>
  </si>
  <si>
    <t>000275</t>
  </si>
  <si>
    <t>院内垃圾桶</t>
  </si>
  <si>
    <t>2012-03-12</t>
  </si>
  <si>
    <t>总计</t>
  </si>
  <si>
    <t>单位负责人：                                         副主任：                                   资产管理小组:                                                                                                                                                                    制表人：</t>
  </si>
  <si>
    <t>深圳市工人文化宫公开拍卖固定资产拍卖清单</t>
  </si>
  <si>
    <t>特别说明：清单所列物品使用年限长，已达报废，大部分零配件缺失、不全，按现状进行拍卖，清单仅提供参考。</t>
  </si>
  <si>
    <t>笔记本电脑</t>
  </si>
  <si>
    <t>电脑主机2台</t>
  </si>
  <si>
    <t>台式电脑主机</t>
  </si>
  <si>
    <t>笔记本</t>
  </si>
  <si>
    <t>台式机</t>
  </si>
  <si>
    <t>液晶显示器2台</t>
  </si>
  <si>
    <t>显示器</t>
  </si>
  <si>
    <t>空调</t>
  </si>
  <si>
    <t>分体空调1匹</t>
  </si>
  <si>
    <t>分体空调2部</t>
  </si>
  <si>
    <t>空调一台</t>
  </si>
  <si>
    <t>柜式空调3部</t>
  </si>
  <si>
    <t>分体空调1.5匹</t>
  </si>
  <si>
    <t>1.5P空调</t>
  </si>
  <si>
    <t>彩电</t>
  </si>
  <si>
    <t>投影机</t>
  </si>
  <si>
    <t>扫描仪</t>
  </si>
  <si>
    <t>没有任何车辆证件（裸车）</t>
  </si>
  <si>
    <t>冰箱</t>
  </si>
  <si>
    <t>热水器</t>
  </si>
  <si>
    <t>变压器</t>
  </si>
  <si>
    <t>不含括电缆线的</t>
  </si>
  <si>
    <t>六门柜2个</t>
  </si>
  <si>
    <t>（二）  未达到使用年限，却需报废或淘汰的固定资产</t>
  </si>
  <si>
    <t>电脑一套</t>
  </si>
  <si>
    <t>电话机</t>
  </si>
</sst>
</file>

<file path=xl/styles.xml><?xml version="1.0" encoding="utf-8"?>
<styleSheet xmlns="http://schemas.openxmlformats.org/spreadsheetml/2006/main">
  <numFmts count="8">
    <numFmt numFmtId="176" formatCode="0.00;[Red]0.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 "/>
    <numFmt numFmtId="178" formatCode="yyyy/mm/d"/>
    <numFmt numFmtId="179" formatCode="0.0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微软雅黑"/>
      <charset val="134"/>
    </font>
    <font>
      <sz val="10"/>
      <name val="微软雅黑"/>
      <charset val="134"/>
    </font>
    <font>
      <b/>
      <sz val="18"/>
      <name val="方正小标宋简体"/>
      <charset val="134"/>
    </font>
    <font>
      <b/>
      <sz val="14"/>
      <name val="方正小标宋简体"/>
      <charset val="134"/>
    </font>
    <font>
      <sz val="20"/>
      <name val="方正小标宋简体"/>
      <charset val="134"/>
    </font>
    <font>
      <sz val="22"/>
      <name val="方正小标宋简体"/>
      <charset val="134"/>
    </font>
    <font>
      <sz val="20"/>
      <name val="微软雅黑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9" borderId="15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16" borderId="14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179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4" xfId="0" applyNumberFormat="1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5"/>
  <sheetViews>
    <sheetView zoomScale="80" zoomScaleNormal="80" workbookViewId="0">
      <pane ySplit="3" topLeftCell="A99" activePane="bottomLeft" state="frozen"/>
      <selection/>
      <selection pane="bottomLeft" activeCell="A1" sqref="$A1:$XFD1048576"/>
    </sheetView>
  </sheetViews>
  <sheetFormatPr defaultColWidth="9" defaultRowHeight="13.5"/>
  <cols>
    <col min="1" max="1" width="6.25" style="5" customWidth="1"/>
    <col min="2" max="2" width="15.275" style="5" customWidth="1"/>
    <col min="3" max="3" width="13.475" style="5" customWidth="1"/>
    <col min="4" max="4" width="26.3916666666667" style="5" customWidth="1"/>
    <col min="5" max="5" width="18.0583333333333" style="7" customWidth="1"/>
    <col min="6" max="6" width="10.4166666666667" style="7" customWidth="1"/>
    <col min="7" max="7" width="11.3916666666667" style="5" hidden="1" customWidth="1"/>
    <col min="8" max="8" width="15.5583333333333" style="7" customWidth="1"/>
    <col min="9" max="9" width="17.3583333333333" style="7" customWidth="1"/>
    <col min="10" max="10" width="14.8583333333333" style="7" customWidth="1"/>
    <col min="11" max="11" width="14.4416666666667" style="5" customWidth="1"/>
    <col min="12" max="13" width="10.5583333333333" style="7" customWidth="1"/>
    <col min="14" max="14" width="16.8833333333333" style="5" customWidth="1"/>
    <col min="15" max="16376" width="9" style="5"/>
  </cols>
  <sheetData>
    <row r="1" s="1" customFormat="1" ht="50" customHeight="1" spans="1:14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="1" customFormat="1" ht="25" customHeight="1" spans="1:14">
      <c r="A2" s="23" t="s">
        <v>1</v>
      </c>
      <c r="B2" s="23"/>
      <c r="C2" s="23"/>
      <c r="D2" s="23"/>
      <c r="E2" s="24"/>
      <c r="F2" s="24"/>
      <c r="H2" s="24"/>
      <c r="I2" s="24"/>
      <c r="J2" s="37" t="s">
        <v>2</v>
      </c>
      <c r="K2" s="24"/>
      <c r="L2" s="37"/>
      <c r="M2" s="37"/>
      <c r="N2" s="37"/>
    </row>
    <row r="3" s="3" customFormat="1" ht="54" customHeight="1" spans="1:14">
      <c r="A3" s="11" t="s">
        <v>3</v>
      </c>
      <c r="B3" s="25" t="s">
        <v>4</v>
      </c>
      <c r="C3" s="26" t="s">
        <v>5</v>
      </c>
      <c r="D3" s="12" t="s">
        <v>6</v>
      </c>
      <c r="E3" s="25" t="s">
        <v>7</v>
      </c>
      <c r="F3" s="13" t="s">
        <v>8</v>
      </c>
      <c r="G3" s="13" t="s">
        <v>9</v>
      </c>
      <c r="H3" s="25" t="s">
        <v>10</v>
      </c>
      <c r="I3" s="25" t="s">
        <v>11</v>
      </c>
      <c r="J3" s="25" t="s">
        <v>12</v>
      </c>
      <c r="K3" s="13" t="s">
        <v>13</v>
      </c>
      <c r="L3" s="25" t="s">
        <v>14</v>
      </c>
      <c r="M3" s="25" t="s">
        <v>15</v>
      </c>
      <c r="N3" s="13" t="s">
        <v>16</v>
      </c>
    </row>
    <row r="4" s="3" customFormat="1" ht="36" customHeight="1" spans="1:14">
      <c r="A4" s="27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8"/>
    </row>
    <row r="5" s="1" customFormat="1" ht="30" customHeight="1" spans="1:14">
      <c r="A5" s="14">
        <v>1</v>
      </c>
      <c r="B5" s="15" t="s">
        <v>18</v>
      </c>
      <c r="C5" s="15" t="s">
        <v>19</v>
      </c>
      <c r="D5" s="15" t="s">
        <v>20</v>
      </c>
      <c r="E5" s="16" t="s">
        <v>21</v>
      </c>
      <c r="F5" s="16">
        <v>1</v>
      </c>
      <c r="G5" s="17" t="s">
        <v>22</v>
      </c>
      <c r="H5" s="29">
        <v>1500</v>
      </c>
      <c r="I5" s="29">
        <v>1500</v>
      </c>
      <c r="J5" s="29">
        <v>0</v>
      </c>
      <c r="K5" s="16" t="s">
        <v>23</v>
      </c>
      <c r="L5" s="16">
        <v>96</v>
      </c>
      <c r="M5" s="16">
        <v>0</v>
      </c>
      <c r="N5" s="16" t="s">
        <v>24</v>
      </c>
    </row>
    <row r="6" s="1" customFormat="1" ht="30" customHeight="1" spans="1:14">
      <c r="A6" s="14">
        <v>2</v>
      </c>
      <c r="B6" s="15" t="s">
        <v>25</v>
      </c>
      <c r="C6" s="15" t="s">
        <v>26</v>
      </c>
      <c r="D6" s="15" t="s">
        <v>27</v>
      </c>
      <c r="E6" s="16" t="s">
        <v>21</v>
      </c>
      <c r="F6" s="16">
        <v>1</v>
      </c>
      <c r="G6" s="17" t="s">
        <v>22</v>
      </c>
      <c r="H6" s="29">
        <v>34709.2</v>
      </c>
      <c r="I6" s="29">
        <v>34709.2</v>
      </c>
      <c r="J6" s="29">
        <v>0</v>
      </c>
      <c r="K6" s="16" t="s">
        <v>23</v>
      </c>
      <c r="L6" s="16">
        <v>360</v>
      </c>
      <c r="M6" s="16">
        <v>0</v>
      </c>
      <c r="N6" s="16"/>
    </row>
    <row r="7" s="1" customFormat="1" ht="30" customHeight="1" spans="1:14">
      <c r="A7" s="14">
        <v>3</v>
      </c>
      <c r="B7" s="15" t="s">
        <v>28</v>
      </c>
      <c r="C7" s="15" t="s">
        <v>29</v>
      </c>
      <c r="D7" s="15" t="s">
        <v>30</v>
      </c>
      <c r="E7" s="16" t="s">
        <v>21</v>
      </c>
      <c r="F7" s="16">
        <v>1</v>
      </c>
      <c r="G7" s="17" t="s">
        <v>31</v>
      </c>
      <c r="H7" s="29">
        <v>16100</v>
      </c>
      <c r="I7" s="29">
        <v>16100</v>
      </c>
      <c r="J7" s="29">
        <v>0</v>
      </c>
      <c r="K7" s="16" t="s">
        <v>23</v>
      </c>
      <c r="L7" s="16">
        <v>360</v>
      </c>
      <c r="M7" s="16">
        <v>0</v>
      </c>
      <c r="N7" s="16"/>
    </row>
    <row r="8" s="1" customFormat="1" ht="30" customHeight="1" spans="1:14">
      <c r="A8" s="14">
        <v>4</v>
      </c>
      <c r="B8" s="15" t="s">
        <v>32</v>
      </c>
      <c r="C8" s="15" t="s">
        <v>32</v>
      </c>
      <c r="D8" s="15" t="s">
        <v>33</v>
      </c>
      <c r="E8" s="16" t="s">
        <v>21</v>
      </c>
      <c r="F8" s="16">
        <v>1</v>
      </c>
      <c r="G8" s="17" t="s">
        <v>31</v>
      </c>
      <c r="H8" s="29">
        <v>7650</v>
      </c>
      <c r="I8" s="29">
        <v>7650</v>
      </c>
      <c r="J8" s="29">
        <v>0</v>
      </c>
      <c r="K8" s="16" t="s">
        <v>34</v>
      </c>
      <c r="L8" s="16">
        <v>96</v>
      </c>
      <c r="M8" s="16">
        <v>0</v>
      </c>
      <c r="N8" s="16"/>
    </row>
    <row r="9" s="1" customFormat="1" ht="30" customHeight="1" spans="1:14">
      <c r="A9" s="14">
        <v>5</v>
      </c>
      <c r="B9" s="15" t="s">
        <v>35</v>
      </c>
      <c r="C9" s="15" t="s">
        <v>36</v>
      </c>
      <c r="D9" s="15" t="s">
        <v>37</v>
      </c>
      <c r="E9" s="16" t="s">
        <v>21</v>
      </c>
      <c r="F9" s="16">
        <v>1</v>
      </c>
      <c r="G9" s="17" t="s">
        <v>31</v>
      </c>
      <c r="H9" s="29">
        <v>309042</v>
      </c>
      <c r="I9" s="29">
        <v>309042</v>
      </c>
      <c r="J9" s="29">
        <v>0</v>
      </c>
      <c r="K9" s="16" t="s">
        <v>38</v>
      </c>
      <c r="L9" s="16">
        <v>96</v>
      </c>
      <c r="M9" s="16">
        <v>0</v>
      </c>
      <c r="N9" s="16"/>
    </row>
    <row r="10" s="1" customFormat="1" ht="30" customHeight="1" spans="1:14">
      <c r="A10" s="14">
        <v>6</v>
      </c>
      <c r="B10" s="15" t="s">
        <v>39</v>
      </c>
      <c r="C10" s="15" t="s">
        <v>40</v>
      </c>
      <c r="D10" s="15" t="s">
        <v>41</v>
      </c>
      <c r="E10" s="16" t="s">
        <v>21</v>
      </c>
      <c r="F10" s="16">
        <v>1</v>
      </c>
      <c r="G10" s="17" t="s">
        <v>31</v>
      </c>
      <c r="H10" s="29">
        <v>799660</v>
      </c>
      <c r="I10" s="29">
        <v>537549.26</v>
      </c>
      <c r="J10" s="29">
        <v>262110.74</v>
      </c>
      <c r="K10" s="16" t="s">
        <v>42</v>
      </c>
      <c r="L10" s="16">
        <v>360</v>
      </c>
      <c r="M10" s="16">
        <v>118</v>
      </c>
      <c r="N10" s="16"/>
    </row>
    <row r="11" s="1" customFormat="1" ht="30" customHeight="1" spans="1:14">
      <c r="A11" s="14">
        <v>7</v>
      </c>
      <c r="B11" s="15" t="s">
        <v>43</v>
      </c>
      <c r="C11" s="15" t="s">
        <v>44</v>
      </c>
      <c r="D11" s="15" t="s">
        <v>41</v>
      </c>
      <c r="E11" s="16" t="s">
        <v>21</v>
      </c>
      <c r="F11" s="16">
        <v>1</v>
      </c>
      <c r="G11" s="17" t="s">
        <v>31</v>
      </c>
      <c r="H11" s="29">
        <v>600273</v>
      </c>
      <c r="I11" s="29">
        <v>288464.62</v>
      </c>
      <c r="J11" s="29">
        <v>311808.38</v>
      </c>
      <c r="K11" s="16" t="s">
        <v>45</v>
      </c>
      <c r="L11" s="16">
        <v>360</v>
      </c>
      <c r="M11" s="16">
        <v>187</v>
      </c>
      <c r="N11" s="16"/>
    </row>
    <row r="12" s="1" customFormat="1" ht="30" customHeight="1" spans="1:14">
      <c r="A12" s="14">
        <v>8</v>
      </c>
      <c r="B12" s="15" t="s">
        <v>46</v>
      </c>
      <c r="C12" s="15" t="s">
        <v>47</v>
      </c>
      <c r="D12" s="15" t="s">
        <v>48</v>
      </c>
      <c r="E12" s="16" t="s">
        <v>21</v>
      </c>
      <c r="F12" s="16">
        <v>1</v>
      </c>
      <c r="G12" s="17" t="s">
        <v>22</v>
      </c>
      <c r="H12" s="29">
        <v>90359.74</v>
      </c>
      <c r="I12" s="29">
        <v>29178.72</v>
      </c>
      <c r="J12" s="29">
        <v>61181.02</v>
      </c>
      <c r="K12" s="16" t="s">
        <v>49</v>
      </c>
      <c r="L12" s="16">
        <v>96</v>
      </c>
      <c r="M12" s="16">
        <v>65</v>
      </c>
      <c r="N12" s="16"/>
    </row>
    <row r="13" s="1" customFormat="1" ht="30" customHeight="1" spans="1:14">
      <c r="A13" s="14">
        <v>9</v>
      </c>
      <c r="B13" s="15" t="s">
        <v>50</v>
      </c>
      <c r="C13" s="15" t="s">
        <v>51</v>
      </c>
      <c r="D13" s="15" t="s">
        <v>52</v>
      </c>
      <c r="E13" s="16" t="s">
        <v>21</v>
      </c>
      <c r="F13" s="16">
        <v>1</v>
      </c>
      <c r="G13" s="17" t="s">
        <v>31</v>
      </c>
      <c r="H13" s="29">
        <v>11000</v>
      </c>
      <c r="I13" s="29">
        <v>11000</v>
      </c>
      <c r="J13" s="29">
        <v>0</v>
      </c>
      <c r="K13" s="16" t="s">
        <v>53</v>
      </c>
      <c r="L13" s="16">
        <v>96</v>
      </c>
      <c r="M13" s="16">
        <v>0</v>
      </c>
      <c r="N13" s="16" t="s">
        <v>54</v>
      </c>
    </row>
    <row r="14" s="1" customFormat="1" ht="30" customHeight="1" spans="1:14">
      <c r="A14" s="14">
        <v>10</v>
      </c>
      <c r="B14" s="15" t="s">
        <v>55</v>
      </c>
      <c r="C14" s="15" t="s">
        <v>56</v>
      </c>
      <c r="D14" s="15" t="s">
        <v>57</v>
      </c>
      <c r="E14" s="16" t="s">
        <v>21</v>
      </c>
      <c r="F14" s="16">
        <v>1</v>
      </c>
      <c r="G14" s="17" t="s">
        <v>31</v>
      </c>
      <c r="H14" s="29">
        <v>493800</v>
      </c>
      <c r="I14" s="29">
        <v>493800</v>
      </c>
      <c r="J14" s="29">
        <v>0</v>
      </c>
      <c r="K14" s="16" t="s">
        <v>58</v>
      </c>
      <c r="L14" s="16">
        <v>96</v>
      </c>
      <c r="M14" s="16">
        <v>0</v>
      </c>
      <c r="N14" s="16" t="s">
        <v>59</v>
      </c>
    </row>
    <row r="15" s="1" customFormat="1" ht="30" customHeight="1" spans="1:14">
      <c r="A15" s="14">
        <v>11</v>
      </c>
      <c r="B15" s="15" t="s">
        <v>60</v>
      </c>
      <c r="C15" s="15" t="s">
        <v>60</v>
      </c>
      <c r="D15" s="15" t="s">
        <v>61</v>
      </c>
      <c r="E15" s="16" t="s">
        <v>21</v>
      </c>
      <c r="F15" s="16">
        <v>1</v>
      </c>
      <c r="G15" s="17" t="s">
        <v>31</v>
      </c>
      <c r="H15" s="29">
        <v>151520.06</v>
      </c>
      <c r="I15" s="29">
        <v>151520.06</v>
      </c>
      <c r="J15" s="29">
        <v>0</v>
      </c>
      <c r="K15" s="16" t="s">
        <v>62</v>
      </c>
      <c r="L15" s="16">
        <v>360</v>
      </c>
      <c r="M15" s="16">
        <v>0</v>
      </c>
      <c r="N15" s="16" t="s">
        <v>63</v>
      </c>
    </row>
    <row r="16" s="1" customFormat="1" ht="30" customHeight="1" spans="1:14">
      <c r="A16" s="14">
        <v>12</v>
      </c>
      <c r="B16" s="15" t="s">
        <v>64</v>
      </c>
      <c r="C16" s="15" t="s">
        <v>64</v>
      </c>
      <c r="D16" s="15" t="s">
        <v>65</v>
      </c>
      <c r="E16" s="16" t="s">
        <v>21</v>
      </c>
      <c r="F16" s="16">
        <v>1</v>
      </c>
      <c r="G16" s="17" t="s">
        <v>31</v>
      </c>
      <c r="H16" s="29">
        <v>10524.47</v>
      </c>
      <c r="I16" s="29">
        <v>10524.47</v>
      </c>
      <c r="J16" s="29">
        <v>0</v>
      </c>
      <c r="K16" s="16" t="s">
        <v>66</v>
      </c>
      <c r="L16" s="16">
        <v>360</v>
      </c>
      <c r="M16" s="16">
        <v>0</v>
      </c>
      <c r="N16" s="16"/>
    </row>
    <row r="17" s="1" customFormat="1" ht="30" customHeight="1" spans="1:14">
      <c r="A17" s="14">
        <v>13</v>
      </c>
      <c r="B17" s="15" t="s">
        <v>67</v>
      </c>
      <c r="C17" s="15" t="s">
        <v>67</v>
      </c>
      <c r="D17" s="15" t="s">
        <v>68</v>
      </c>
      <c r="E17" s="16" t="s">
        <v>21</v>
      </c>
      <c r="F17" s="16">
        <v>1</v>
      </c>
      <c r="G17" s="17" t="s">
        <v>31</v>
      </c>
      <c r="H17" s="29">
        <v>35772.34</v>
      </c>
      <c r="I17" s="29">
        <v>33685.67</v>
      </c>
      <c r="J17" s="29">
        <v>2086.67</v>
      </c>
      <c r="K17" s="16" t="s">
        <v>69</v>
      </c>
      <c r="L17" s="16">
        <v>360</v>
      </c>
      <c r="M17" s="16">
        <v>21</v>
      </c>
      <c r="N17" s="16"/>
    </row>
    <row r="18" s="1" customFormat="1" ht="30" customHeight="1" spans="1:14">
      <c r="A18" s="14">
        <v>14</v>
      </c>
      <c r="B18" s="15" t="s">
        <v>36</v>
      </c>
      <c r="C18" s="15" t="s">
        <v>70</v>
      </c>
      <c r="D18" s="15" t="s">
        <v>71</v>
      </c>
      <c r="E18" s="16" t="s">
        <v>21</v>
      </c>
      <c r="F18" s="16">
        <v>1</v>
      </c>
      <c r="G18" s="17" t="s">
        <v>31</v>
      </c>
      <c r="H18" s="29">
        <v>90242</v>
      </c>
      <c r="I18" s="29">
        <v>90242</v>
      </c>
      <c r="J18" s="29">
        <v>0</v>
      </c>
      <c r="K18" s="16" t="s">
        <v>72</v>
      </c>
      <c r="L18" s="16">
        <v>96</v>
      </c>
      <c r="M18" s="16">
        <v>0</v>
      </c>
      <c r="N18" s="16" t="s">
        <v>73</v>
      </c>
    </row>
    <row r="19" s="1" customFormat="1" ht="30" customHeight="1" spans="1:14">
      <c r="A19" s="14">
        <v>15</v>
      </c>
      <c r="B19" s="15" t="s">
        <v>74</v>
      </c>
      <c r="C19" s="15" t="s">
        <v>75</v>
      </c>
      <c r="D19" s="15" t="s">
        <v>76</v>
      </c>
      <c r="E19" s="16" t="s">
        <v>21</v>
      </c>
      <c r="F19" s="16">
        <v>1</v>
      </c>
      <c r="G19" s="17" t="s">
        <v>31</v>
      </c>
      <c r="H19" s="29">
        <v>22875.54</v>
      </c>
      <c r="I19" s="29">
        <v>22875.54</v>
      </c>
      <c r="J19" s="29">
        <v>0</v>
      </c>
      <c r="K19" s="16" t="s">
        <v>23</v>
      </c>
      <c r="L19" s="16">
        <v>360</v>
      </c>
      <c r="M19" s="16">
        <v>0</v>
      </c>
      <c r="N19" s="39" t="s">
        <v>77</v>
      </c>
    </row>
    <row r="20" s="1" customFormat="1" ht="30" customHeight="1" spans="1:14">
      <c r="A20" s="14">
        <v>16</v>
      </c>
      <c r="B20" s="15" t="s">
        <v>78</v>
      </c>
      <c r="C20" s="15" t="s">
        <v>79</v>
      </c>
      <c r="D20" s="15" t="s">
        <v>80</v>
      </c>
      <c r="E20" s="16" t="s">
        <v>21</v>
      </c>
      <c r="F20" s="16">
        <v>1</v>
      </c>
      <c r="G20" s="17" t="s">
        <v>31</v>
      </c>
      <c r="H20" s="29">
        <v>12449.62</v>
      </c>
      <c r="I20" s="29">
        <v>12449.62</v>
      </c>
      <c r="J20" s="29">
        <v>0</v>
      </c>
      <c r="K20" s="16" t="s">
        <v>23</v>
      </c>
      <c r="L20" s="16">
        <v>360</v>
      </c>
      <c r="M20" s="16">
        <v>0</v>
      </c>
      <c r="N20" s="40"/>
    </row>
    <row r="21" s="1" customFormat="1" ht="30" customHeight="1" spans="1:14">
      <c r="A21" s="14">
        <v>17</v>
      </c>
      <c r="B21" s="15" t="s">
        <v>44</v>
      </c>
      <c r="C21" s="15" t="s">
        <v>81</v>
      </c>
      <c r="D21" s="15" t="s">
        <v>82</v>
      </c>
      <c r="E21" s="16" t="s">
        <v>21</v>
      </c>
      <c r="F21" s="16">
        <v>1</v>
      </c>
      <c r="G21" s="17" t="s">
        <v>31</v>
      </c>
      <c r="H21" s="29">
        <v>30981</v>
      </c>
      <c r="I21" s="29">
        <v>30981</v>
      </c>
      <c r="J21" s="29">
        <v>0</v>
      </c>
      <c r="K21" s="16" t="s">
        <v>23</v>
      </c>
      <c r="L21" s="16">
        <v>96</v>
      </c>
      <c r="M21" s="16">
        <v>0</v>
      </c>
      <c r="N21" s="16" t="s">
        <v>82</v>
      </c>
    </row>
    <row r="22" s="1" customFormat="1" ht="30" customHeight="1" spans="1:14">
      <c r="A22" s="14">
        <v>18</v>
      </c>
      <c r="B22" s="15" t="s">
        <v>51</v>
      </c>
      <c r="C22" s="15" t="s">
        <v>83</v>
      </c>
      <c r="D22" s="15" t="s">
        <v>84</v>
      </c>
      <c r="E22" s="16" t="s">
        <v>21</v>
      </c>
      <c r="F22" s="16">
        <v>1</v>
      </c>
      <c r="G22" s="17" t="s">
        <v>22</v>
      </c>
      <c r="H22" s="29">
        <v>8200</v>
      </c>
      <c r="I22" s="29">
        <v>8200</v>
      </c>
      <c r="J22" s="29">
        <v>0</v>
      </c>
      <c r="K22" s="16" t="s">
        <v>85</v>
      </c>
      <c r="L22" s="16">
        <v>96</v>
      </c>
      <c r="M22" s="16">
        <v>0</v>
      </c>
      <c r="N22" s="16" t="s">
        <v>84</v>
      </c>
    </row>
    <row r="23" s="1" customFormat="1" ht="30" customHeight="1" spans="1:14">
      <c r="A23" s="14">
        <v>19</v>
      </c>
      <c r="B23" s="15" t="s">
        <v>47</v>
      </c>
      <c r="C23" s="15" t="s">
        <v>86</v>
      </c>
      <c r="D23" s="15" t="s">
        <v>87</v>
      </c>
      <c r="E23" s="16" t="s">
        <v>21</v>
      </c>
      <c r="F23" s="16">
        <v>1</v>
      </c>
      <c r="G23" s="17" t="s">
        <v>31</v>
      </c>
      <c r="H23" s="29">
        <v>118879.54</v>
      </c>
      <c r="I23" s="29">
        <v>74894.06</v>
      </c>
      <c r="J23" s="29">
        <v>43985.48</v>
      </c>
      <c r="K23" s="16" t="s">
        <v>23</v>
      </c>
      <c r="L23" s="16">
        <v>600</v>
      </c>
      <c r="M23" s="16">
        <v>222</v>
      </c>
      <c r="N23" s="16" t="s">
        <v>87</v>
      </c>
    </row>
    <row r="24" s="1" customFormat="1" ht="30" customHeight="1" spans="1:14">
      <c r="A24" s="14">
        <v>20</v>
      </c>
      <c r="B24" s="15" t="s">
        <v>88</v>
      </c>
      <c r="C24" s="15" t="s">
        <v>25</v>
      </c>
      <c r="D24" s="15" t="s">
        <v>89</v>
      </c>
      <c r="E24" s="16" t="s">
        <v>21</v>
      </c>
      <c r="F24" s="16">
        <v>1</v>
      </c>
      <c r="G24" s="17" t="s">
        <v>31</v>
      </c>
      <c r="H24" s="29">
        <v>18930</v>
      </c>
      <c r="I24" s="29">
        <v>18930</v>
      </c>
      <c r="J24" s="29">
        <v>0</v>
      </c>
      <c r="K24" s="16" t="s">
        <v>53</v>
      </c>
      <c r="L24" s="16">
        <v>96</v>
      </c>
      <c r="M24" s="16">
        <v>0</v>
      </c>
      <c r="N24" s="16"/>
    </row>
    <row r="25" s="1" customFormat="1" ht="30" customHeight="1" spans="1:14">
      <c r="A25" s="14">
        <v>21</v>
      </c>
      <c r="B25" s="15" t="s">
        <v>90</v>
      </c>
      <c r="C25" s="15" t="s">
        <v>91</v>
      </c>
      <c r="D25" s="15" t="s">
        <v>92</v>
      </c>
      <c r="E25" s="16" t="s">
        <v>21</v>
      </c>
      <c r="F25" s="16">
        <v>1</v>
      </c>
      <c r="G25" s="17" t="s">
        <v>31</v>
      </c>
      <c r="H25" s="29">
        <v>76553</v>
      </c>
      <c r="I25" s="29">
        <v>76553</v>
      </c>
      <c r="J25" s="29">
        <v>0</v>
      </c>
      <c r="K25" s="16" t="s">
        <v>93</v>
      </c>
      <c r="L25" s="16">
        <v>96</v>
      </c>
      <c r="M25" s="16">
        <v>0</v>
      </c>
      <c r="N25" s="16" t="s">
        <v>94</v>
      </c>
    </row>
    <row r="26" s="1" customFormat="1" ht="30" customHeight="1" spans="1:14">
      <c r="A26" s="14">
        <v>22</v>
      </c>
      <c r="B26" s="15" t="s">
        <v>95</v>
      </c>
      <c r="C26" s="15" t="s">
        <v>96</v>
      </c>
      <c r="D26" s="15" t="s">
        <v>97</v>
      </c>
      <c r="E26" s="16" t="s">
        <v>21</v>
      </c>
      <c r="F26" s="16">
        <v>1</v>
      </c>
      <c r="G26" s="17" t="s">
        <v>31</v>
      </c>
      <c r="H26" s="29">
        <v>164280</v>
      </c>
      <c r="I26" s="29">
        <v>103496.4</v>
      </c>
      <c r="J26" s="29">
        <v>60783.6</v>
      </c>
      <c r="K26" s="16" t="s">
        <v>23</v>
      </c>
      <c r="L26" s="16">
        <v>600</v>
      </c>
      <c r="M26" s="16">
        <v>222</v>
      </c>
      <c r="N26" s="16" t="s">
        <v>98</v>
      </c>
    </row>
    <row r="27" s="1" customFormat="1" ht="30" customHeight="1" spans="1:14">
      <c r="A27" s="14">
        <v>23</v>
      </c>
      <c r="B27" s="15" t="s">
        <v>99</v>
      </c>
      <c r="C27" s="15" t="s">
        <v>18</v>
      </c>
      <c r="D27" s="15" t="s">
        <v>100</v>
      </c>
      <c r="E27" s="16" t="s">
        <v>21</v>
      </c>
      <c r="F27" s="16">
        <v>1</v>
      </c>
      <c r="G27" s="17" t="s">
        <v>31</v>
      </c>
      <c r="H27" s="29">
        <v>3778.6</v>
      </c>
      <c r="I27" s="29">
        <v>2380.56</v>
      </c>
      <c r="J27" s="29">
        <v>1398.04</v>
      </c>
      <c r="K27" s="16" t="s">
        <v>23</v>
      </c>
      <c r="L27" s="16">
        <v>600</v>
      </c>
      <c r="M27" s="16">
        <v>222</v>
      </c>
      <c r="N27" s="16"/>
    </row>
    <row r="28" s="1" customFormat="1" ht="30" customHeight="1" spans="1:14">
      <c r="A28" s="14">
        <v>24</v>
      </c>
      <c r="B28" s="15" t="s">
        <v>101</v>
      </c>
      <c r="C28" s="15" t="s">
        <v>102</v>
      </c>
      <c r="D28" s="15" t="s">
        <v>103</v>
      </c>
      <c r="E28" s="16" t="s">
        <v>21</v>
      </c>
      <c r="F28" s="16">
        <v>1</v>
      </c>
      <c r="G28" s="17" t="s">
        <v>31</v>
      </c>
      <c r="H28" s="29">
        <v>342657</v>
      </c>
      <c r="I28" s="29">
        <v>181608.31</v>
      </c>
      <c r="J28" s="29">
        <v>161048.69</v>
      </c>
      <c r="K28" s="16" t="s">
        <v>104</v>
      </c>
      <c r="L28" s="16">
        <v>600</v>
      </c>
      <c r="M28" s="16">
        <v>282</v>
      </c>
      <c r="N28" s="16"/>
    </row>
    <row r="29" s="1" customFormat="1" ht="30" customHeight="1" spans="1:14">
      <c r="A29" s="14">
        <v>25</v>
      </c>
      <c r="B29" s="15" t="s">
        <v>105</v>
      </c>
      <c r="C29" s="15" t="s">
        <v>106</v>
      </c>
      <c r="D29" s="15" t="s">
        <v>107</v>
      </c>
      <c r="E29" s="16" t="s">
        <v>21</v>
      </c>
      <c r="F29" s="16">
        <v>1</v>
      </c>
      <c r="G29" s="17" t="s">
        <v>31</v>
      </c>
      <c r="H29" s="29">
        <v>289048</v>
      </c>
      <c r="I29" s="29">
        <v>274595.58</v>
      </c>
      <c r="J29" s="29">
        <v>14452.42</v>
      </c>
      <c r="K29" s="16" t="s">
        <v>34</v>
      </c>
      <c r="L29" s="16">
        <v>360</v>
      </c>
      <c r="M29" s="16">
        <v>18</v>
      </c>
      <c r="N29" s="16" t="s">
        <v>108</v>
      </c>
    </row>
    <row r="30" s="1" customFormat="1" ht="30" customHeight="1" spans="1:14">
      <c r="A30" s="14">
        <v>26</v>
      </c>
      <c r="B30" s="15" t="s">
        <v>109</v>
      </c>
      <c r="C30" s="15" t="s">
        <v>74</v>
      </c>
      <c r="D30" s="15" t="s">
        <v>110</v>
      </c>
      <c r="E30" s="16" t="s">
        <v>21</v>
      </c>
      <c r="F30" s="16">
        <v>1</v>
      </c>
      <c r="G30" s="17" t="s">
        <v>31</v>
      </c>
      <c r="H30" s="29">
        <v>31606</v>
      </c>
      <c r="I30" s="29">
        <v>19665.87</v>
      </c>
      <c r="J30" s="29">
        <v>11940.13</v>
      </c>
      <c r="K30" s="16" t="s">
        <v>111</v>
      </c>
      <c r="L30" s="16">
        <v>360</v>
      </c>
      <c r="M30" s="16">
        <v>136</v>
      </c>
      <c r="N30" s="16"/>
    </row>
    <row r="31" s="1" customFormat="1" ht="30" customHeight="1" spans="1:14">
      <c r="A31" s="14" t="s">
        <v>112</v>
      </c>
      <c r="B31" s="14"/>
      <c r="C31" s="14"/>
      <c r="D31" s="14"/>
      <c r="E31" s="16"/>
      <c r="F31" s="16">
        <f>SUM(F5:F30)</f>
        <v>26</v>
      </c>
      <c r="G31" s="17"/>
      <c r="H31" s="29">
        <f>SUM(H5:H30)</f>
        <v>3772391.11</v>
      </c>
      <c r="I31" s="29">
        <f>SUM(I5:I30)</f>
        <v>2841595.94</v>
      </c>
      <c r="J31" s="29">
        <f>SUM(J5:J30)</f>
        <v>930795.17</v>
      </c>
      <c r="K31" s="16"/>
      <c r="L31" s="17"/>
      <c r="M31" s="17"/>
      <c r="N31" s="16"/>
    </row>
    <row r="32" s="6" customFormat="1" ht="41" customHeight="1" spans="1:14">
      <c r="A32" s="30" t="s">
        <v>113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35" customHeight="1" spans="1:14">
      <c r="A33" s="31" t="s">
        <v>114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="4" customFormat="1" ht="25" customHeight="1" spans="1:14">
      <c r="A34" s="14">
        <v>1</v>
      </c>
      <c r="B34" s="32" t="s">
        <v>115</v>
      </c>
      <c r="C34" s="32" t="s">
        <v>105</v>
      </c>
      <c r="D34" s="15" t="s">
        <v>116</v>
      </c>
      <c r="E34" s="33" t="s">
        <v>117</v>
      </c>
      <c r="F34" s="16">
        <v>1</v>
      </c>
      <c r="G34" s="17" t="s">
        <v>118</v>
      </c>
      <c r="H34" s="34">
        <v>8380</v>
      </c>
      <c r="I34" s="34">
        <v>8380</v>
      </c>
      <c r="J34" s="33">
        <v>0</v>
      </c>
      <c r="K34" s="16" t="s">
        <v>119</v>
      </c>
      <c r="L34" s="33">
        <v>72</v>
      </c>
      <c r="M34" s="33">
        <v>0</v>
      </c>
      <c r="N34" s="41" t="s">
        <v>120</v>
      </c>
    </row>
    <row r="35" s="4" customFormat="1" ht="25" customHeight="1" spans="1:14">
      <c r="A35" s="14">
        <v>2</v>
      </c>
      <c r="B35" s="32" t="s">
        <v>121</v>
      </c>
      <c r="C35" s="32" t="s">
        <v>122</v>
      </c>
      <c r="D35" s="15" t="s">
        <v>123</v>
      </c>
      <c r="E35" s="33" t="s">
        <v>117</v>
      </c>
      <c r="F35" s="16">
        <v>1</v>
      </c>
      <c r="G35" s="17" t="s">
        <v>118</v>
      </c>
      <c r="H35" s="34">
        <v>4200</v>
      </c>
      <c r="I35" s="34">
        <v>4200</v>
      </c>
      <c r="J35" s="33">
        <v>0</v>
      </c>
      <c r="K35" s="16" t="s">
        <v>124</v>
      </c>
      <c r="L35" s="33">
        <v>72</v>
      </c>
      <c r="M35" s="33">
        <v>0</v>
      </c>
      <c r="N35" s="42"/>
    </row>
    <row r="36" s="4" customFormat="1" ht="25" customHeight="1" spans="1:14">
      <c r="A36" s="14">
        <v>3</v>
      </c>
      <c r="B36" s="51" t="s">
        <v>125</v>
      </c>
      <c r="C36" s="32" t="s">
        <v>126</v>
      </c>
      <c r="D36" s="15" t="s">
        <v>127</v>
      </c>
      <c r="E36" s="33" t="s">
        <v>117</v>
      </c>
      <c r="F36" s="16">
        <v>1</v>
      </c>
      <c r="G36" s="17" t="s">
        <v>118</v>
      </c>
      <c r="H36" s="34">
        <v>3195</v>
      </c>
      <c r="I36" s="34">
        <v>3195</v>
      </c>
      <c r="J36" s="33">
        <v>0</v>
      </c>
      <c r="K36" s="43">
        <v>39538</v>
      </c>
      <c r="L36" s="33">
        <v>0</v>
      </c>
      <c r="M36" s="33">
        <v>0</v>
      </c>
      <c r="N36" s="42"/>
    </row>
    <row r="37" s="4" customFormat="1" ht="25" customHeight="1" spans="1:14">
      <c r="A37" s="14">
        <v>4</v>
      </c>
      <c r="B37" s="32" t="s">
        <v>128</v>
      </c>
      <c r="C37" s="32" t="s">
        <v>129</v>
      </c>
      <c r="D37" s="15" t="s">
        <v>123</v>
      </c>
      <c r="E37" s="33" t="s">
        <v>117</v>
      </c>
      <c r="F37" s="16">
        <v>1</v>
      </c>
      <c r="G37" s="17" t="s">
        <v>118</v>
      </c>
      <c r="H37" s="34">
        <v>3240</v>
      </c>
      <c r="I37" s="34">
        <v>3240</v>
      </c>
      <c r="J37" s="33">
        <v>0</v>
      </c>
      <c r="K37" s="16" t="s">
        <v>130</v>
      </c>
      <c r="L37" s="33">
        <v>72</v>
      </c>
      <c r="M37" s="33">
        <v>0</v>
      </c>
      <c r="N37" s="42"/>
    </row>
    <row r="38" s="4" customFormat="1" ht="35" customHeight="1" spans="1:14">
      <c r="A38" s="14">
        <v>5</v>
      </c>
      <c r="B38" s="32" t="s">
        <v>131</v>
      </c>
      <c r="C38" s="32" t="s">
        <v>132</v>
      </c>
      <c r="D38" s="15" t="s">
        <v>133</v>
      </c>
      <c r="E38" s="33" t="s">
        <v>117</v>
      </c>
      <c r="F38" s="16">
        <v>2</v>
      </c>
      <c r="G38" s="17" t="s">
        <v>118</v>
      </c>
      <c r="H38" s="34">
        <v>4718</v>
      </c>
      <c r="I38" s="34">
        <v>4718</v>
      </c>
      <c r="J38" s="33">
        <v>0</v>
      </c>
      <c r="K38" s="16" t="s">
        <v>134</v>
      </c>
      <c r="L38" s="33">
        <v>72</v>
      </c>
      <c r="M38" s="33">
        <v>0</v>
      </c>
      <c r="N38" s="42"/>
    </row>
    <row r="39" s="4" customFormat="1" ht="25" customHeight="1" spans="1:14">
      <c r="A39" s="14">
        <v>6</v>
      </c>
      <c r="B39" s="32" t="s">
        <v>135</v>
      </c>
      <c r="C39" s="32" t="s">
        <v>136</v>
      </c>
      <c r="D39" s="15" t="s">
        <v>137</v>
      </c>
      <c r="E39" s="33" t="s">
        <v>117</v>
      </c>
      <c r="F39" s="16">
        <v>1</v>
      </c>
      <c r="G39" s="17" t="s">
        <v>138</v>
      </c>
      <c r="H39" s="34">
        <v>3398</v>
      </c>
      <c r="I39" s="34">
        <v>3398</v>
      </c>
      <c r="J39" s="33">
        <v>0</v>
      </c>
      <c r="K39" s="16" t="s">
        <v>139</v>
      </c>
      <c r="L39" s="33">
        <v>72</v>
      </c>
      <c r="M39" s="33">
        <v>0</v>
      </c>
      <c r="N39" s="42"/>
    </row>
    <row r="40" s="4" customFormat="1" ht="25" customHeight="1" spans="1:14">
      <c r="A40" s="14">
        <v>7</v>
      </c>
      <c r="B40" s="32" t="s">
        <v>140</v>
      </c>
      <c r="C40" s="32" t="s">
        <v>141</v>
      </c>
      <c r="D40" s="15" t="s">
        <v>142</v>
      </c>
      <c r="E40" s="33" t="s">
        <v>117</v>
      </c>
      <c r="F40" s="16">
        <v>1</v>
      </c>
      <c r="G40" s="17" t="s">
        <v>138</v>
      </c>
      <c r="H40" s="34">
        <v>3199</v>
      </c>
      <c r="I40" s="34">
        <v>3199</v>
      </c>
      <c r="J40" s="33">
        <v>0</v>
      </c>
      <c r="K40" s="16" t="s">
        <v>143</v>
      </c>
      <c r="L40" s="33">
        <v>72</v>
      </c>
      <c r="M40" s="33">
        <v>0</v>
      </c>
      <c r="N40" s="42"/>
    </row>
    <row r="41" s="4" customFormat="1" ht="25" customHeight="1" spans="1:14">
      <c r="A41" s="14">
        <v>8</v>
      </c>
      <c r="B41" s="32" t="s">
        <v>144</v>
      </c>
      <c r="C41" s="32" t="s">
        <v>145</v>
      </c>
      <c r="D41" s="15" t="s">
        <v>133</v>
      </c>
      <c r="E41" s="33" t="s">
        <v>117</v>
      </c>
      <c r="F41" s="16">
        <v>1</v>
      </c>
      <c r="G41" s="17" t="s">
        <v>22</v>
      </c>
      <c r="H41" s="34">
        <v>2359</v>
      </c>
      <c r="I41" s="34">
        <v>2359</v>
      </c>
      <c r="J41" s="33">
        <v>0</v>
      </c>
      <c r="K41" s="16" t="s">
        <v>146</v>
      </c>
      <c r="L41" s="33">
        <v>72</v>
      </c>
      <c r="M41" s="33">
        <v>0</v>
      </c>
      <c r="N41" s="42"/>
    </row>
    <row r="42" s="4" customFormat="1" ht="32" customHeight="1" spans="1:14">
      <c r="A42" s="14">
        <v>9</v>
      </c>
      <c r="B42" s="32" t="s">
        <v>147</v>
      </c>
      <c r="C42" s="32" t="s">
        <v>148</v>
      </c>
      <c r="D42" s="15" t="s">
        <v>149</v>
      </c>
      <c r="E42" s="33" t="s">
        <v>117</v>
      </c>
      <c r="F42" s="16">
        <v>1</v>
      </c>
      <c r="G42" s="17" t="s">
        <v>22</v>
      </c>
      <c r="H42" s="34">
        <v>9598</v>
      </c>
      <c r="I42" s="34">
        <v>9598</v>
      </c>
      <c r="J42" s="33">
        <v>0</v>
      </c>
      <c r="K42" s="16" t="s">
        <v>150</v>
      </c>
      <c r="L42" s="33">
        <v>72</v>
      </c>
      <c r="M42" s="33">
        <v>0</v>
      </c>
      <c r="N42" s="42"/>
    </row>
    <row r="43" s="4" customFormat="1" ht="25" customHeight="1" spans="1:14">
      <c r="A43" s="14">
        <v>10</v>
      </c>
      <c r="B43" s="32" t="s">
        <v>151</v>
      </c>
      <c r="C43" s="32" t="s">
        <v>152</v>
      </c>
      <c r="D43" s="15" t="s">
        <v>142</v>
      </c>
      <c r="E43" s="33" t="s">
        <v>117</v>
      </c>
      <c r="F43" s="16">
        <v>1</v>
      </c>
      <c r="G43" s="17" t="s">
        <v>22</v>
      </c>
      <c r="H43" s="34">
        <v>3369</v>
      </c>
      <c r="I43" s="34">
        <v>3369</v>
      </c>
      <c r="J43" s="33">
        <v>0</v>
      </c>
      <c r="K43" s="16" t="s">
        <v>153</v>
      </c>
      <c r="L43" s="33">
        <v>72</v>
      </c>
      <c r="M43" s="33">
        <v>0</v>
      </c>
      <c r="N43" s="42"/>
    </row>
    <row r="44" s="4" customFormat="1" ht="25" customHeight="1" spans="1:14">
      <c r="A44" s="14">
        <v>11</v>
      </c>
      <c r="B44" s="32" t="s">
        <v>154</v>
      </c>
      <c r="C44" s="32" t="s">
        <v>101</v>
      </c>
      <c r="D44" s="15" t="s">
        <v>127</v>
      </c>
      <c r="E44" s="33" t="s">
        <v>117</v>
      </c>
      <c r="F44" s="16">
        <v>1</v>
      </c>
      <c r="G44" s="17" t="s">
        <v>22</v>
      </c>
      <c r="H44" s="34">
        <v>3195</v>
      </c>
      <c r="I44" s="34">
        <v>3195</v>
      </c>
      <c r="J44" s="33">
        <v>0</v>
      </c>
      <c r="K44" s="16" t="s">
        <v>155</v>
      </c>
      <c r="L44" s="33">
        <v>72</v>
      </c>
      <c r="M44" s="33">
        <v>0</v>
      </c>
      <c r="N44" s="42"/>
    </row>
    <row r="45" s="4" customFormat="1" ht="25" customHeight="1" spans="1:14">
      <c r="A45" s="14">
        <v>12</v>
      </c>
      <c r="B45" s="32" t="s">
        <v>156</v>
      </c>
      <c r="C45" s="32" t="s">
        <v>157</v>
      </c>
      <c r="D45" s="15" t="s">
        <v>158</v>
      </c>
      <c r="E45" s="33" t="s">
        <v>117</v>
      </c>
      <c r="F45" s="16">
        <v>1</v>
      </c>
      <c r="G45" s="17" t="s">
        <v>22</v>
      </c>
      <c r="H45" s="34">
        <v>3499</v>
      </c>
      <c r="I45" s="34">
        <v>3499</v>
      </c>
      <c r="J45" s="33">
        <v>0</v>
      </c>
      <c r="K45" s="16" t="s">
        <v>159</v>
      </c>
      <c r="L45" s="33">
        <v>72</v>
      </c>
      <c r="M45" s="33">
        <v>0</v>
      </c>
      <c r="N45" s="42"/>
    </row>
    <row r="46" s="4" customFormat="1" ht="25" customHeight="1" spans="1:14">
      <c r="A46" s="14">
        <v>13</v>
      </c>
      <c r="B46" s="32" t="s">
        <v>160</v>
      </c>
      <c r="C46" s="32" t="s">
        <v>161</v>
      </c>
      <c r="D46" s="15" t="s">
        <v>162</v>
      </c>
      <c r="E46" s="33" t="s">
        <v>117</v>
      </c>
      <c r="F46" s="16">
        <v>1</v>
      </c>
      <c r="G46" s="17" t="s">
        <v>22</v>
      </c>
      <c r="H46" s="34">
        <v>3900</v>
      </c>
      <c r="I46" s="34">
        <v>3900</v>
      </c>
      <c r="J46" s="33">
        <v>0</v>
      </c>
      <c r="K46" s="16" t="s">
        <v>163</v>
      </c>
      <c r="L46" s="33">
        <v>72</v>
      </c>
      <c r="M46" s="33">
        <v>0</v>
      </c>
      <c r="N46" s="42"/>
    </row>
    <row r="47" s="4" customFormat="1" ht="25" customHeight="1" spans="1:14">
      <c r="A47" s="14">
        <v>14</v>
      </c>
      <c r="B47" s="32" t="s">
        <v>164</v>
      </c>
      <c r="C47" s="32" t="s">
        <v>165</v>
      </c>
      <c r="D47" s="15" t="s">
        <v>166</v>
      </c>
      <c r="E47" s="33" t="s">
        <v>117</v>
      </c>
      <c r="F47" s="16">
        <v>1</v>
      </c>
      <c r="G47" s="17" t="s">
        <v>22</v>
      </c>
      <c r="H47" s="34">
        <v>3910</v>
      </c>
      <c r="I47" s="34">
        <v>3910</v>
      </c>
      <c r="J47" s="33">
        <v>0</v>
      </c>
      <c r="K47" s="16" t="s">
        <v>167</v>
      </c>
      <c r="L47" s="33">
        <v>72</v>
      </c>
      <c r="M47" s="33">
        <v>0</v>
      </c>
      <c r="N47" s="42"/>
    </row>
    <row r="48" s="4" customFormat="1" ht="25" customHeight="1" spans="1:14">
      <c r="A48" s="14">
        <v>15</v>
      </c>
      <c r="B48" s="32" t="s">
        <v>168</v>
      </c>
      <c r="C48" s="32" t="s">
        <v>169</v>
      </c>
      <c r="D48" s="15" t="s">
        <v>127</v>
      </c>
      <c r="E48" s="33" t="s">
        <v>117</v>
      </c>
      <c r="F48" s="16">
        <v>1</v>
      </c>
      <c r="G48" s="17" t="s">
        <v>22</v>
      </c>
      <c r="H48" s="34">
        <v>3450</v>
      </c>
      <c r="I48" s="34">
        <v>3450</v>
      </c>
      <c r="J48" s="33">
        <v>0</v>
      </c>
      <c r="K48" s="16" t="s">
        <v>170</v>
      </c>
      <c r="L48" s="33">
        <v>72</v>
      </c>
      <c r="M48" s="33">
        <v>0</v>
      </c>
      <c r="N48" s="42"/>
    </row>
    <row r="49" s="4" customFormat="1" ht="33" customHeight="1" spans="1:14">
      <c r="A49" s="14">
        <v>16</v>
      </c>
      <c r="B49" s="32" t="s">
        <v>171</v>
      </c>
      <c r="C49" s="32" t="s">
        <v>172</v>
      </c>
      <c r="D49" s="15" t="s">
        <v>173</v>
      </c>
      <c r="E49" s="33" t="s">
        <v>117</v>
      </c>
      <c r="F49" s="16">
        <v>1</v>
      </c>
      <c r="G49" s="17" t="s">
        <v>22</v>
      </c>
      <c r="H49" s="34">
        <v>1780</v>
      </c>
      <c r="I49" s="34">
        <v>1780</v>
      </c>
      <c r="J49" s="33">
        <v>0</v>
      </c>
      <c r="K49" s="16" t="s">
        <v>174</v>
      </c>
      <c r="L49" s="33">
        <v>72</v>
      </c>
      <c r="M49" s="33">
        <v>0</v>
      </c>
      <c r="N49" s="42"/>
    </row>
    <row r="50" s="4" customFormat="1" ht="25" customHeight="1" spans="1:14">
      <c r="A50" s="14">
        <v>17</v>
      </c>
      <c r="B50" s="32" t="s">
        <v>175</v>
      </c>
      <c r="C50" s="32" t="s">
        <v>176</v>
      </c>
      <c r="D50" s="15" t="s">
        <v>177</v>
      </c>
      <c r="E50" s="33" t="s">
        <v>117</v>
      </c>
      <c r="F50" s="16">
        <v>1</v>
      </c>
      <c r="G50" s="17" t="s">
        <v>22</v>
      </c>
      <c r="H50" s="34">
        <v>1500</v>
      </c>
      <c r="I50" s="34">
        <v>1500</v>
      </c>
      <c r="J50" s="33">
        <v>0</v>
      </c>
      <c r="K50" s="16" t="s">
        <v>178</v>
      </c>
      <c r="L50" s="33">
        <v>72</v>
      </c>
      <c r="M50" s="33">
        <v>0</v>
      </c>
      <c r="N50" s="42"/>
    </row>
    <row r="51" s="4" customFormat="1" ht="25" customHeight="1" spans="1:14">
      <c r="A51" s="14">
        <v>18</v>
      </c>
      <c r="B51" s="32" t="s">
        <v>179</v>
      </c>
      <c r="C51" s="32" t="s">
        <v>180</v>
      </c>
      <c r="D51" s="15" t="s">
        <v>181</v>
      </c>
      <c r="E51" s="33" t="s">
        <v>117</v>
      </c>
      <c r="F51" s="16">
        <v>1</v>
      </c>
      <c r="G51" s="17" t="s">
        <v>118</v>
      </c>
      <c r="H51" s="34">
        <v>4899</v>
      </c>
      <c r="I51" s="34">
        <v>4899</v>
      </c>
      <c r="J51" s="33">
        <v>0</v>
      </c>
      <c r="K51" s="16" t="s">
        <v>182</v>
      </c>
      <c r="L51" s="33">
        <v>72</v>
      </c>
      <c r="M51" s="33">
        <v>0</v>
      </c>
      <c r="N51" s="42"/>
    </row>
    <row r="52" s="4" customFormat="1" ht="25" customHeight="1" spans="1:14">
      <c r="A52" s="14">
        <v>19</v>
      </c>
      <c r="B52" s="32" t="s">
        <v>183</v>
      </c>
      <c r="C52" s="32" t="s">
        <v>184</v>
      </c>
      <c r="D52" s="15" t="s">
        <v>185</v>
      </c>
      <c r="E52" s="33" t="s">
        <v>117</v>
      </c>
      <c r="F52" s="16">
        <v>1</v>
      </c>
      <c r="G52" s="17" t="s">
        <v>118</v>
      </c>
      <c r="H52" s="34">
        <v>3850</v>
      </c>
      <c r="I52" s="34">
        <v>3850</v>
      </c>
      <c r="J52" s="33">
        <v>0</v>
      </c>
      <c r="K52" s="16" t="s">
        <v>186</v>
      </c>
      <c r="L52" s="33">
        <v>72</v>
      </c>
      <c r="M52" s="33">
        <v>0</v>
      </c>
      <c r="N52" s="42"/>
    </row>
    <row r="53" s="4" customFormat="1" ht="25" customHeight="1" spans="1:14">
      <c r="A53" s="14">
        <v>20</v>
      </c>
      <c r="B53" s="32" t="s">
        <v>187</v>
      </c>
      <c r="C53" s="32" t="s">
        <v>188</v>
      </c>
      <c r="D53" s="15" t="s">
        <v>189</v>
      </c>
      <c r="E53" s="33" t="s">
        <v>117</v>
      </c>
      <c r="F53" s="16">
        <v>1</v>
      </c>
      <c r="G53" s="17" t="s">
        <v>138</v>
      </c>
      <c r="H53" s="34">
        <v>1500</v>
      </c>
      <c r="I53" s="34">
        <v>1500</v>
      </c>
      <c r="J53" s="33">
        <v>0</v>
      </c>
      <c r="K53" s="16" t="s">
        <v>190</v>
      </c>
      <c r="L53" s="33">
        <v>72</v>
      </c>
      <c r="M53" s="33">
        <v>0</v>
      </c>
      <c r="N53" s="44"/>
    </row>
    <row r="54" s="4" customFormat="1" ht="35" customHeight="1" spans="1:14">
      <c r="A54" s="14">
        <v>21</v>
      </c>
      <c r="B54" s="32" t="s">
        <v>191</v>
      </c>
      <c r="C54" s="32" t="s">
        <v>192</v>
      </c>
      <c r="D54" s="15" t="s">
        <v>193</v>
      </c>
      <c r="E54" s="33" t="s">
        <v>117</v>
      </c>
      <c r="F54" s="16">
        <v>2</v>
      </c>
      <c r="G54" s="17" t="s">
        <v>22</v>
      </c>
      <c r="H54" s="34">
        <v>1756</v>
      </c>
      <c r="I54" s="34">
        <v>1756</v>
      </c>
      <c r="J54" s="33">
        <v>0</v>
      </c>
      <c r="K54" s="16" t="s">
        <v>194</v>
      </c>
      <c r="L54" s="33">
        <v>72</v>
      </c>
      <c r="M54" s="33">
        <v>0</v>
      </c>
      <c r="N54" s="41" t="s">
        <v>195</v>
      </c>
    </row>
    <row r="55" s="4" customFormat="1" ht="25" customHeight="1" spans="1:14">
      <c r="A55" s="14">
        <v>22</v>
      </c>
      <c r="B55" s="32" t="s">
        <v>196</v>
      </c>
      <c r="C55" s="32" t="s">
        <v>197</v>
      </c>
      <c r="D55" s="15" t="s">
        <v>198</v>
      </c>
      <c r="E55" s="33" t="s">
        <v>117</v>
      </c>
      <c r="F55" s="16">
        <v>1</v>
      </c>
      <c r="G55" s="17" t="s">
        <v>22</v>
      </c>
      <c r="H55" s="34">
        <v>1098</v>
      </c>
      <c r="I55" s="34">
        <v>1098</v>
      </c>
      <c r="J55" s="33">
        <v>0</v>
      </c>
      <c r="K55" s="16" t="s">
        <v>134</v>
      </c>
      <c r="L55" s="33">
        <v>72</v>
      </c>
      <c r="M55" s="33">
        <v>0</v>
      </c>
      <c r="N55" s="42"/>
    </row>
    <row r="56" s="4" customFormat="1" ht="25" customHeight="1" spans="1:14">
      <c r="A56" s="14">
        <v>23</v>
      </c>
      <c r="B56" s="32" t="s">
        <v>199</v>
      </c>
      <c r="C56" s="32" t="s">
        <v>200</v>
      </c>
      <c r="D56" s="15" t="s">
        <v>201</v>
      </c>
      <c r="E56" s="33" t="s">
        <v>117</v>
      </c>
      <c r="F56" s="16">
        <v>1</v>
      </c>
      <c r="G56" s="17" t="s">
        <v>22</v>
      </c>
      <c r="H56" s="34">
        <v>930</v>
      </c>
      <c r="I56" s="34">
        <v>930</v>
      </c>
      <c r="J56" s="33">
        <v>0</v>
      </c>
      <c r="K56" s="16" t="s">
        <v>130</v>
      </c>
      <c r="L56" s="33">
        <v>72</v>
      </c>
      <c r="M56" s="33">
        <v>0</v>
      </c>
      <c r="N56" s="42"/>
    </row>
    <row r="57" s="4" customFormat="1" ht="25" customHeight="1" spans="1:14">
      <c r="A57" s="14">
        <v>24</v>
      </c>
      <c r="B57" s="32" t="s">
        <v>202</v>
      </c>
      <c r="C57" s="32" t="s">
        <v>203</v>
      </c>
      <c r="D57" s="15" t="s">
        <v>198</v>
      </c>
      <c r="E57" s="33" t="s">
        <v>117</v>
      </c>
      <c r="F57" s="16">
        <v>1</v>
      </c>
      <c r="G57" s="17" t="s">
        <v>22</v>
      </c>
      <c r="H57" s="34">
        <v>1098</v>
      </c>
      <c r="I57" s="34">
        <v>1098</v>
      </c>
      <c r="J57" s="33">
        <v>0</v>
      </c>
      <c r="K57" s="16" t="s">
        <v>146</v>
      </c>
      <c r="L57" s="33">
        <v>72</v>
      </c>
      <c r="M57" s="33">
        <v>0</v>
      </c>
      <c r="N57" s="44"/>
    </row>
    <row r="58" s="4" customFormat="1" ht="25" customHeight="1" spans="1:14">
      <c r="A58" s="14">
        <v>25</v>
      </c>
      <c r="B58" s="15" t="s">
        <v>204</v>
      </c>
      <c r="C58" s="15" t="s">
        <v>205</v>
      </c>
      <c r="D58" s="15" t="s">
        <v>206</v>
      </c>
      <c r="E58" s="16" t="s">
        <v>117</v>
      </c>
      <c r="F58" s="16">
        <v>1</v>
      </c>
      <c r="G58" s="17" t="s">
        <v>118</v>
      </c>
      <c r="H58" s="36">
        <v>1590</v>
      </c>
      <c r="I58" s="36">
        <v>1590</v>
      </c>
      <c r="J58" s="16">
        <v>0</v>
      </c>
      <c r="K58" s="16" t="s">
        <v>207</v>
      </c>
      <c r="L58" s="16">
        <v>84</v>
      </c>
      <c r="M58" s="16">
        <v>0</v>
      </c>
      <c r="N58" s="41" t="s">
        <v>208</v>
      </c>
    </row>
    <row r="59" s="4" customFormat="1" ht="25" customHeight="1" spans="1:14">
      <c r="A59" s="14">
        <v>26</v>
      </c>
      <c r="B59" s="32" t="s">
        <v>209</v>
      </c>
      <c r="C59" s="32" t="s">
        <v>210</v>
      </c>
      <c r="D59" s="15" t="s">
        <v>211</v>
      </c>
      <c r="E59" s="33" t="s">
        <v>117</v>
      </c>
      <c r="F59" s="16">
        <v>1</v>
      </c>
      <c r="G59" s="17" t="s">
        <v>118</v>
      </c>
      <c r="H59" s="34">
        <v>8721</v>
      </c>
      <c r="I59" s="34">
        <v>8721</v>
      </c>
      <c r="J59" s="33">
        <v>0</v>
      </c>
      <c r="K59" s="16" t="s">
        <v>212</v>
      </c>
      <c r="L59" s="33">
        <v>84</v>
      </c>
      <c r="M59" s="33">
        <v>0</v>
      </c>
      <c r="N59" s="42"/>
    </row>
    <row r="60" s="4" customFormat="1" ht="25" customHeight="1" spans="1:14">
      <c r="A60" s="14">
        <v>27</v>
      </c>
      <c r="B60" s="32" t="s">
        <v>213</v>
      </c>
      <c r="C60" s="32" t="s">
        <v>214</v>
      </c>
      <c r="D60" s="15" t="s">
        <v>215</v>
      </c>
      <c r="E60" s="33" t="s">
        <v>117</v>
      </c>
      <c r="F60" s="16">
        <v>1</v>
      </c>
      <c r="G60" s="17" t="s">
        <v>138</v>
      </c>
      <c r="H60" s="34">
        <v>2064</v>
      </c>
      <c r="I60" s="34">
        <v>2064</v>
      </c>
      <c r="J60" s="33">
        <v>0</v>
      </c>
      <c r="K60" s="16" t="s">
        <v>216</v>
      </c>
      <c r="L60" s="33">
        <v>84</v>
      </c>
      <c r="M60" s="33">
        <v>0</v>
      </c>
      <c r="N60" s="42"/>
    </row>
    <row r="61" s="4" customFormat="1" ht="25" customHeight="1" spans="1:14">
      <c r="A61" s="14">
        <v>28</v>
      </c>
      <c r="B61" s="32" t="s">
        <v>217</v>
      </c>
      <c r="C61" s="32" t="s">
        <v>218</v>
      </c>
      <c r="D61" s="15" t="s">
        <v>219</v>
      </c>
      <c r="E61" s="33" t="s">
        <v>117</v>
      </c>
      <c r="F61" s="16">
        <v>1</v>
      </c>
      <c r="G61" s="17" t="s">
        <v>138</v>
      </c>
      <c r="H61" s="34">
        <v>2399</v>
      </c>
      <c r="I61" s="34">
        <v>2399</v>
      </c>
      <c r="J61" s="33">
        <v>0</v>
      </c>
      <c r="K61" s="16" t="s">
        <v>220</v>
      </c>
      <c r="L61" s="33">
        <v>84</v>
      </c>
      <c r="M61" s="33">
        <v>0</v>
      </c>
      <c r="N61" s="42"/>
    </row>
    <row r="62" s="4" customFormat="1" ht="25" customHeight="1" spans="1:14">
      <c r="A62" s="14">
        <v>29</v>
      </c>
      <c r="B62" s="32" t="s">
        <v>221</v>
      </c>
      <c r="C62" s="32" t="s">
        <v>222</v>
      </c>
      <c r="D62" s="15" t="s">
        <v>223</v>
      </c>
      <c r="E62" s="33" t="s">
        <v>117</v>
      </c>
      <c r="F62" s="16">
        <v>1</v>
      </c>
      <c r="G62" s="17" t="s">
        <v>22</v>
      </c>
      <c r="H62" s="34">
        <v>2210</v>
      </c>
      <c r="I62" s="34">
        <v>2210</v>
      </c>
      <c r="J62" s="33">
        <v>0</v>
      </c>
      <c r="K62" s="16" t="s">
        <v>224</v>
      </c>
      <c r="L62" s="33">
        <v>84</v>
      </c>
      <c r="M62" s="33">
        <v>0</v>
      </c>
      <c r="N62" s="42"/>
    </row>
    <row r="63" s="4" customFormat="1" ht="25" customHeight="1" spans="1:14">
      <c r="A63" s="14">
        <v>30</v>
      </c>
      <c r="B63" s="32" t="s">
        <v>225</v>
      </c>
      <c r="C63" s="32" t="s">
        <v>226</v>
      </c>
      <c r="D63" s="15" t="s">
        <v>219</v>
      </c>
      <c r="E63" s="33" t="s">
        <v>117</v>
      </c>
      <c r="F63" s="16">
        <v>1</v>
      </c>
      <c r="G63" s="17" t="s">
        <v>22</v>
      </c>
      <c r="H63" s="34">
        <v>3190</v>
      </c>
      <c r="I63" s="34">
        <v>3190</v>
      </c>
      <c r="J63" s="33">
        <v>0</v>
      </c>
      <c r="K63" s="16" t="s">
        <v>227</v>
      </c>
      <c r="L63" s="33">
        <v>84</v>
      </c>
      <c r="M63" s="33">
        <v>0</v>
      </c>
      <c r="N63" s="42"/>
    </row>
    <row r="64" s="4" customFormat="1" ht="25" customHeight="1" spans="1:14">
      <c r="A64" s="14">
        <v>31</v>
      </c>
      <c r="B64" s="32" t="s">
        <v>228</v>
      </c>
      <c r="C64" s="32" t="s">
        <v>229</v>
      </c>
      <c r="D64" s="15" t="s">
        <v>230</v>
      </c>
      <c r="E64" s="33" t="s">
        <v>117</v>
      </c>
      <c r="F64" s="16">
        <v>1</v>
      </c>
      <c r="G64" s="17" t="s">
        <v>22</v>
      </c>
      <c r="H64" s="34">
        <v>1899</v>
      </c>
      <c r="I64" s="34">
        <v>1899</v>
      </c>
      <c r="J64" s="33">
        <v>0</v>
      </c>
      <c r="K64" s="16" t="s">
        <v>231</v>
      </c>
      <c r="L64" s="33">
        <v>84</v>
      </c>
      <c r="M64" s="33">
        <v>0</v>
      </c>
      <c r="N64" s="42"/>
    </row>
    <row r="65" s="4" customFormat="1" ht="25" customHeight="1" spans="1:14">
      <c r="A65" s="14">
        <v>32</v>
      </c>
      <c r="B65" s="32" t="s">
        <v>232</v>
      </c>
      <c r="C65" s="32" t="s">
        <v>233</v>
      </c>
      <c r="D65" s="15" t="s">
        <v>206</v>
      </c>
      <c r="E65" s="33" t="s">
        <v>117</v>
      </c>
      <c r="F65" s="16">
        <v>1</v>
      </c>
      <c r="G65" s="17" t="s">
        <v>22</v>
      </c>
      <c r="H65" s="34">
        <v>1680</v>
      </c>
      <c r="I65" s="34">
        <v>1680</v>
      </c>
      <c r="J65" s="33">
        <v>0</v>
      </c>
      <c r="K65" s="16" t="s">
        <v>234</v>
      </c>
      <c r="L65" s="33">
        <v>84</v>
      </c>
      <c r="M65" s="33">
        <v>0</v>
      </c>
      <c r="N65" s="42"/>
    </row>
    <row r="66" s="4" customFormat="1" ht="25" customHeight="1" spans="1:14">
      <c r="A66" s="14">
        <v>33</v>
      </c>
      <c r="B66" s="32" t="s">
        <v>235</v>
      </c>
      <c r="C66" s="32" t="s">
        <v>236</v>
      </c>
      <c r="D66" s="15" t="s">
        <v>237</v>
      </c>
      <c r="E66" s="33" t="s">
        <v>117</v>
      </c>
      <c r="F66" s="16">
        <v>1</v>
      </c>
      <c r="G66" s="17" t="s">
        <v>22</v>
      </c>
      <c r="H66" s="34">
        <v>2799</v>
      </c>
      <c r="I66" s="34">
        <v>2799</v>
      </c>
      <c r="J66" s="33">
        <v>0</v>
      </c>
      <c r="K66" s="16" t="s">
        <v>238</v>
      </c>
      <c r="L66" s="33">
        <v>84</v>
      </c>
      <c r="M66" s="33">
        <v>0</v>
      </c>
      <c r="N66" s="42"/>
    </row>
    <row r="67" s="4" customFormat="1" ht="25" customHeight="1" spans="1:14">
      <c r="A67" s="14">
        <v>34</v>
      </c>
      <c r="B67" s="32" t="s">
        <v>239</v>
      </c>
      <c r="C67" s="32" t="s">
        <v>109</v>
      </c>
      <c r="D67" s="15" t="s">
        <v>223</v>
      </c>
      <c r="E67" s="33" t="s">
        <v>117</v>
      </c>
      <c r="F67" s="16">
        <v>1</v>
      </c>
      <c r="G67" s="17" t="s">
        <v>22</v>
      </c>
      <c r="H67" s="34">
        <v>1399</v>
      </c>
      <c r="I67" s="34">
        <v>1399</v>
      </c>
      <c r="J67" s="33">
        <v>0</v>
      </c>
      <c r="K67" s="16" t="s">
        <v>240</v>
      </c>
      <c r="L67" s="33">
        <v>84</v>
      </c>
      <c r="M67" s="33">
        <v>0</v>
      </c>
      <c r="N67" s="42"/>
    </row>
    <row r="68" s="4" customFormat="1" ht="32" customHeight="1" spans="1:14">
      <c r="A68" s="14">
        <v>35</v>
      </c>
      <c r="B68" s="32" t="s">
        <v>241</v>
      </c>
      <c r="C68" s="32" t="s">
        <v>242</v>
      </c>
      <c r="D68" s="15" t="s">
        <v>223</v>
      </c>
      <c r="E68" s="33" t="s">
        <v>117</v>
      </c>
      <c r="F68" s="16">
        <v>2</v>
      </c>
      <c r="G68" s="17" t="s">
        <v>22</v>
      </c>
      <c r="H68" s="34">
        <v>4360</v>
      </c>
      <c r="I68" s="34">
        <v>4360</v>
      </c>
      <c r="J68" s="33">
        <v>0</v>
      </c>
      <c r="K68" s="16" t="s">
        <v>243</v>
      </c>
      <c r="L68" s="33">
        <v>84</v>
      </c>
      <c r="M68" s="33">
        <v>0</v>
      </c>
      <c r="N68" s="42"/>
    </row>
    <row r="69" s="4" customFormat="1" ht="25" customHeight="1" spans="1:14">
      <c r="A69" s="14">
        <v>36</v>
      </c>
      <c r="B69" s="32" t="s">
        <v>244</v>
      </c>
      <c r="C69" s="32" t="s">
        <v>245</v>
      </c>
      <c r="D69" s="15" t="s">
        <v>246</v>
      </c>
      <c r="E69" s="33" t="s">
        <v>117</v>
      </c>
      <c r="F69" s="16">
        <v>1</v>
      </c>
      <c r="G69" s="17" t="s">
        <v>22</v>
      </c>
      <c r="H69" s="34">
        <v>1950</v>
      </c>
      <c r="I69" s="34">
        <v>1950</v>
      </c>
      <c r="J69" s="33">
        <v>0</v>
      </c>
      <c r="K69" s="16" t="s">
        <v>247</v>
      </c>
      <c r="L69" s="33">
        <v>84</v>
      </c>
      <c r="M69" s="33">
        <v>0</v>
      </c>
      <c r="N69" s="42"/>
    </row>
    <row r="70" s="4" customFormat="1" ht="25" customHeight="1" spans="1:14">
      <c r="A70" s="14">
        <v>37</v>
      </c>
      <c r="B70" s="32" t="s">
        <v>248</v>
      </c>
      <c r="C70" s="32" t="s">
        <v>249</v>
      </c>
      <c r="D70" s="15" t="s">
        <v>250</v>
      </c>
      <c r="E70" s="33" t="s">
        <v>117</v>
      </c>
      <c r="F70" s="16">
        <v>1</v>
      </c>
      <c r="G70" s="17" t="s">
        <v>22</v>
      </c>
      <c r="H70" s="34">
        <v>1699</v>
      </c>
      <c r="I70" s="34">
        <v>1699</v>
      </c>
      <c r="J70" s="33">
        <v>0</v>
      </c>
      <c r="K70" s="16" t="s">
        <v>251</v>
      </c>
      <c r="L70" s="33">
        <v>84</v>
      </c>
      <c r="M70" s="33">
        <v>0</v>
      </c>
      <c r="N70" s="42"/>
    </row>
    <row r="71" s="4" customFormat="1" ht="25" customHeight="1" spans="1:14">
      <c r="A71" s="14">
        <v>38</v>
      </c>
      <c r="B71" s="32" t="s">
        <v>252</v>
      </c>
      <c r="C71" s="32" t="s">
        <v>253</v>
      </c>
      <c r="D71" s="15" t="s">
        <v>254</v>
      </c>
      <c r="E71" s="33" t="s">
        <v>117</v>
      </c>
      <c r="F71" s="16">
        <v>1</v>
      </c>
      <c r="G71" s="17" t="s">
        <v>22</v>
      </c>
      <c r="H71" s="34">
        <v>7800</v>
      </c>
      <c r="I71" s="34">
        <v>7800</v>
      </c>
      <c r="J71" s="33">
        <v>0</v>
      </c>
      <c r="K71" s="16" t="s">
        <v>243</v>
      </c>
      <c r="L71" s="33">
        <v>84</v>
      </c>
      <c r="M71" s="33">
        <v>0</v>
      </c>
      <c r="N71" s="42"/>
    </row>
    <row r="72" s="4" customFormat="1" ht="25" customHeight="1" spans="1:14">
      <c r="A72" s="14">
        <v>39</v>
      </c>
      <c r="B72" s="32" t="s">
        <v>255</v>
      </c>
      <c r="C72" s="32" t="s">
        <v>256</v>
      </c>
      <c r="D72" s="15" t="s">
        <v>257</v>
      </c>
      <c r="E72" s="33" t="s">
        <v>117</v>
      </c>
      <c r="F72" s="16">
        <v>3</v>
      </c>
      <c r="G72" s="17" t="s">
        <v>22</v>
      </c>
      <c r="H72" s="34">
        <v>21300</v>
      </c>
      <c r="I72" s="34">
        <v>21300</v>
      </c>
      <c r="J72" s="33">
        <v>0</v>
      </c>
      <c r="K72" s="16" t="s">
        <v>258</v>
      </c>
      <c r="L72" s="33">
        <v>84</v>
      </c>
      <c r="M72" s="33">
        <v>0</v>
      </c>
      <c r="N72" s="42"/>
    </row>
    <row r="73" s="4" customFormat="1" ht="25" customHeight="1" spans="1:14">
      <c r="A73" s="14">
        <v>40</v>
      </c>
      <c r="B73" s="32" t="s">
        <v>259</v>
      </c>
      <c r="C73" s="32" t="s">
        <v>260</v>
      </c>
      <c r="D73" s="15" t="s">
        <v>230</v>
      </c>
      <c r="E73" s="33" t="s">
        <v>117</v>
      </c>
      <c r="F73" s="16">
        <v>1</v>
      </c>
      <c r="G73" s="17" t="s">
        <v>22</v>
      </c>
      <c r="H73" s="34">
        <v>2388</v>
      </c>
      <c r="I73" s="34">
        <v>2388</v>
      </c>
      <c r="J73" s="33">
        <v>0</v>
      </c>
      <c r="K73" s="16" t="s">
        <v>261</v>
      </c>
      <c r="L73" s="33">
        <v>84</v>
      </c>
      <c r="M73" s="33">
        <v>0</v>
      </c>
      <c r="N73" s="42"/>
    </row>
    <row r="74" s="4" customFormat="1" ht="25" customHeight="1" spans="1:14">
      <c r="A74" s="14">
        <v>41</v>
      </c>
      <c r="B74" s="32" t="s">
        <v>262</v>
      </c>
      <c r="C74" s="32" t="s">
        <v>263</v>
      </c>
      <c r="D74" s="15" t="s">
        <v>230</v>
      </c>
      <c r="E74" s="33" t="s">
        <v>117</v>
      </c>
      <c r="F74" s="16">
        <v>1</v>
      </c>
      <c r="G74" s="17" t="s">
        <v>22</v>
      </c>
      <c r="H74" s="34">
        <v>2388</v>
      </c>
      <c r="I74" s="34">
        <v>2388</v>
      </c>
      <c r="J74" s="33">
        <v>0</v>
      </c>
      <c r="K74" s="16" t="s">
        <v>261</v>
      </c>
      <c r="L74" s="33">
        <v>84</v>
      </c>
      <c r="M74" s="33">
        <v>0</v>
      </c>
      <c r="N74" s="42"/>
    </row>
    <row r="75" s="4" customFormat="1" ht="25" customHeight="1" spans="1:14">
      <c r="A75" s="14">
        <v>42</v>
      </c>
      <c r="B75" s="32" t="s">
        <v>264</v>
      </c>
      <c r="C75" s="32" t="s">
        <v>265</v>
      </c>
      <c r="D75" s="15" t="s">
        <v>219</v>
      </c>
      <c r="E75" s="33" t="s">
        <v>117</v>
      </c>
      <c r="F75" s="16">
        <v>1</v>
      </c>
      <c r="G75" s="17" t="s">
        <v>22</v>
      </c>
      <c r="H75" s="34">
        <v>2199</v>
      </c>
      <c r="I75" s="34">
        <v>2199</v>
      </c>
      <c r="J75" s="33">
        <v>0</v>
      </c>
      <c r="K75" s="16" t="s">
        <v>266</v>
      </c>
      <c r="L75" s="33">
        <v>84</v>
      </c>
      <c r="M75" s="33">
        <v>0</v>
      </c>
      <c r="N75" s="42"/>
    </row>
    <row r="76" s="4" customFormat="1" ht="25" customHeight="1" spans="1:14">
      <c r="A76" s="14">
        <v>43</v>
      </c>
      <c r="B76" s="32" t="s">
        <v>267</v>
      </c>
      <c r="C76" s="32" t="s">
        <v>268</v>
      </c>
      <c r="D76" s="15" t="s">
        <v>269</v>
      </c>
      <c r="E76" s="33" t="s">
        <v>117</v>
      </c>
      <c r="F76" s="16">
        <v>1</v>
      </c>
      <c r="G76" s="17" t="s">
        <v>22</v>
      </c>
      <c r="H76" s="34">
        <v>2599</v>
      </c>
      <c r="I76" s="34">
        <v>2599</v>
      </c>
      <c r="J76" s="33">
        <v>0</v>
      </c>
      <c r="K76" s="16" t="s">
        <v>270</v>
      </c>
      <c r="L76" s="33">
        <v>84</v>
      </c>
      <c r="M76" s="33">
        <v>0</v>
      </c>
      <c r="N76" s="42"/>
    </row>
    <row r="77" s="4" customFormat="1" ht="25" customHeight="1" spans="1:14">
      <c r="A77" s="14">
        <v>44</v>
      </c>
      <c r="B77" s="32" t="s">
        <v>271</v>
      </c>
      <c r="C77" s="32" t="s">
        <v>272</v>
      </c>
      <c r="D77" s="15" t="s">
        <v>273</v>
      </c>
      <c r="E77" s="33" t="s">
        <v>117</v>
      </c>
      <c r="F77" s="16">
        <v>1</v>
      </c>
      <c r="G77" s="17" t="s">
        <v>22</v>
      </c>
      <c r="H77" s="34">
        <v>3599</v>
      </c>
      <c r="I77" s="34">
        <v>3599</v>
      </c>
      <c r="J77" s="33">
        <v>0</v>
      </c>
      <c r="K77" s="16" t="s">
        <v>274</v>
      </c>
      <c r="L77" s="33">
        <v>84</v>
      </c>
      <c r="M77" s="33">
        <v>0</v>
      </c>
      <c r="N77" s="42"/>
    </row>
    <row r="78" s="4" customFormat="1" ht="25" customHeight="1" spans="1:14">
      <c r="A78" s="14">
        <v>45</v>
      </c>
      <c r="B78" s="32" t="s">
        <v>275</v>
      </c>
      <c r="C78" s="32" t="s">
        <v>276</v>
      </c>
      <c r="D78" s="15" t="s">
        <v>277</v>
      </c>
      <c r="E78" s="33" t="s">
        <v>117</v>
      </c>
      <c r="F78" s="16">
        <v>1</v>
      </c>
      <c r="G78" s="17" t="s">
        <v>118</v>
      </c>
      <c r="H78" s="34">
        <v>3488</v>
      </c>
      <c r="I78" s="34">
        <v>3488</v>
      </c>
      <c r="J78" s="33">
        <v>0</v>
      </c>
      <c r="K78" s="16" t="s">
        <v>278</v>
      </c>
      <c r="L78" s="33">
        <v>84</v>
      </c>
      <c r="M78" s="33">
        <v>0</v>
      </c>
      <c r="N78" s="42"/>
    </row>
    <row r="79" s="4" customFormat="1" ht="25" customHeight="1" spans="1:14">
      <c r="A79" s="14">
        <v>46</v>
      </c>
      <c r="B79" s="32" t="s">
        <v>279</v>
      </c>
      <c r="C79" s="32" t="s">
        <v>280</v>
      </c>
      <c r="D79" s="15" t="s">
        <v>281</v>
      </c>
      <c r="E79" s="33" t="s">
        <v>117</v>
      </c>
      <c r="F79" s="16">
        <v>1</v>
      </c>
      <c r="G79" s="17" t="s">
        <v>118</v>
      </c>
      <c r="H79" s="34">
        <v>2988</v>
      </c>
      <c r="I79" s="34">
        <v>2988</v>
      </c>
      <c r="J79" s="33">
        <v>0</v>
      </c>
      <c r="K79" s="16" t="s">
        <v>278</v>
      </c>
      <c r="L79" s="33">
        <v>84</v>
      </c>
      <c r="M79" s="33">
        <v>0</v>
      </c>
      <c r="N79" s="42"/>
    </row>
    <row r="80" s="4" customFormat="1" ht="25" customHeight="1" spans="1:14">
      <c r="A80" s="14">
        <v>47</v>
      </c>
      <c r="B80" s="32" t="s">
        <v>282</v>
      </c>
      <c r="C80" s="32" t="s">
        <v>283</v>
      </c>
      <c r="D80" s="15" t="s">
        <v>223</v>
      </c>
      <c r="E80" s="33" t="s">
        <v>117</v>
      </c>
      <c r="F80" s="16">
        <v>1</v>
      </c>
      <c r="G80" s="17" t="s">
        <v>118</v>
      </c>
      <c r="H80" s="34">
        <v>2199</v>
      </c>
      <c r="I80" s="34">
        <v>2199</v>
      </c>
      <c r="J80" s="33">
        <v>0</v>
      </c>
      <c r="K80" s="16" t="s">
        <v>284</v>
      </c>
      <c r="L80" s="33">
        <v>84</v>
      </c>
      <c r="M80" s="33">
        <v>0</v>
      </c>
      <c r="N80" s="42"/>
    </row>
    <row r="81" s="4" customFormat="1" ht="25" customHeight="1" spans="1:14">
      <c r="A81" s="14">
        <v>48</v>
      </c>
      <c r="B81" s="32" t="s">
        <v>285</v>
      </c>
      <c r="C81" s="32" t="s">
        <v>286</v>
      </c>
      <c r="D81" s="15" t="s">
        <v>219</v>
      </c>
      <c r="E81" s="33" t="s">
        <v>117</v>
      </c>
      <c r="F81" s="16">
        <v>1</v>
      </c>
      <c r="G81" s="17" t="s">
        <v>118</v>
      </c>
      <c r="H81" s="34">
        <v>2199</v>
      </c>
      <c r="I81" s="34">
        <v>2199</v>
      </c>
      <c r="J81" s="33">
        <v>0</v>
      </c>
      <c r="K81" s="16" t="s">
        <v>266</v>
      </c>
      <c r="L81" s="33">
        <v>84</v>
      </c>
      <c r="M81" s="33">
        <v>0</v>
      </c>
      <c r="N81" s="42"/>
    </row>
    <row r="82" s="4" customFormat="1" ht="25" customHeight="1" spans="1:14">
      <c r="A82" s="14">
        <v>49</v>
      </c>
      <c r="B82" s="32" t="s">
        <v>287</v>
      </c>
      <c r="C82" s="32" t="s">
        <v>288</v>
      </c>
      <c r="D82" s="15" t="s">
        <v>289</v>
      </c>
      <c r="E82" s="33" t="s">
        <v>117</v>
      </c>
      <c r="F82" s="16">
        <v>1</v>
      </c>
      <c r="G82" s="17" t="s">
        <v>118</v>
      </c>
      <c r="H82" s="34">
        <v>2000</v>
      </c>
      <c r="I82" s="34">
        <v>2000</v>
      </c>
      <c r="J82" s="33">
        <v>0</v>
      </c>
      <c r="K82" s="16" t="s">
        <v>290</v>
      </c>
      <c r="L82" s="33">
        <v>72</v>
      </c>
      <c r="M82" s="33">
        <v>0</v>
      </c>
      <c r="N82" s="41" t="s">
        <v>291</v>
      </c>
    </row>
    <row r="83" s="4" customFormat="1" ht="25" customHeight="1" spans="1:14">
      <c r="A83" s="14">
        <v>50</v>
      </c>
      <c r="B83" s="32" t="s">
        <v>292</v>
      </c>
      <c r="C83" s="32" t="s">
        <v>293</v>
      </c>
      <c r="D83" s="15" t="s">
        <v>294</v>
      </c>
      <c r="E83" s="33" t="s">
        <v>117</v>
      </c>
      <c r="F83" s="16">
        <v>1</v>
      </c>
      <c r="G83" s="17" t="s">
        <v>118</v>
      </c>
      <c r="H83" s="34">
        <v>1088</v>
      </c>
      <c r="I83" s="34">
        <v>1088</v>
      </c>
      <c r="J83" s="33">
        <v>0</v>
      </c>
      <c r="K83" s="16" t="s">
        <v>134</v>
      </c>
      <c r="L83" s="33">
        <v>72</v>
      </c>
      <c r="M83" s="33">
        <v>0</v>
      </c>
      <c r="N83" s="42"/>
    </row>
    <row r="84" s="4" customFormat="1" ht="25" customHeight="1" spans="1:14">
      <c r="A84" s="14">
        <v>51</v>
      </c>
      <c r="B84" s="32" t="s">
        <v>295</v>
      </c>
      <c r="C84" s="32" t="s">
        <v>43</v>
      </c>
      <c r="D84" s="15" t="s">
        <v>296</v>
      </c>
      <c r="E84" s="33" t="s">
        <v>117</v>
      </c>
      <c r="F84" s="16">
        <v>1</v>
      </c>
      <c r="G84" s="17" t="s">
        <v>118</v>
      </c>
      <c r="H84" s="34">
        <v>2780</v>
      </c>
      <c r="I84" s="34">
        <v>2780</v>
      </c>
      <c r="J84" s="33">
        <v>0</v>
      </c>
      <c r="K84" s="16" t="s">
        <v>297</v>
      </c>
      <c r="L84" s="33">
        <v>72</v>
      </c>
      <c r="M84" s="33">
        <v>0</v>
      </c>
      <c r="N84" s="42"/>
    </row>
    <row r="85" s="4" customFormat="1" ht="25" customHeight="1" spans="1:14">
      <c r="A85" s="14">
        <v>52</v>
      </c>
      <c r="B85" s="32" t="s">
        <v>298</v>
      </c>
      <c r="C85" s="32" t="s">
        <v>299</v>
      </c>
      <c r="D85" s="15" t="s">
        <v>300</v>
      </c>
      <c r="E85" s="33" t="s">
        <v>117</v>
      </c>
      <c r="F85" s="16">
        <v>1</v>
      </c>
      <c r="G85" s="17" t="s">
        <v>22</v>
      </c>
      <c r="H85" s="34">
        <v>1169</v>
      </c>
      <c r="I85" s="34">
        <v>1169</v>
      </c>
      <c r="J85" s="33">
        <v>0</v>
      </c>
      <c r="K85" s="16" t="s">
        <v>194</v>
      </c>
      <c r="L85" s="33">
        <v>72</v>
      </c>
      <c r="M85" s="33">
        <v>0</v>
      </c>
      <c r="N85" s="42"/>
    </row>
    <row r="86" s="4" customFormat="1" ht="25" customHeight="1" spans="1:14">
      <c r="A86" s="14">
        <v>53</v>
      </c>
      <c r="B86" s="32" t="s">
        <v>301</v>
      </c>
      <c r="C86" s="32" t="s">
        <v>302</v>
      </c>
      <c r="D86" s="15" t="s">
        <v>303</v>
      </c>
      <c r="E86" s="33" t="s">
        <v>117</v>
      </c>
      <c r="F86" s="16">
        <v>1</v>
      </c>
      <c r="G86" s="17" t="s">
        <v>22</v>
      </c>
      <c r="H86" s="34">
        <v>1860</v>
      </c>
      <c r="I86" s="34">
        <v>1860</v>
      </c>
      <c r="J86" s="33">
        <v>0</v>
      </c>
      <c r="K86" s="16" t="s">
        <v>130</v>
      </c>
      <c r="L86" s="33">
        <v>72</v>
      </c>
      <c r="M86" s="33">
        <v>0</v>
      </c>
      <c r="N86" s="44"/>
    </row>
    <row r="87" s="4" customFormat="1" ht="25" customHeight="1" spans="1:14">
      <c r="A87" s="14">
        <v>54</v>
      </c>
      <c r="B87" s="32" t="s">
        <v>304</v>
      </c>
      <c r="C87" s="32" t="s">
        <v>305</v>
      </c>
      <c r="D87" s="15" t="s">
        <v>306</v>
      </c>
      <c r="E87" s="33" t="s">
        <v>117</v>
      </c>
      <c r="F87" s="16">
        <v>1</v>
      </c>
      <c r="G87" s="17" t="s">
        <v>138</v>
      </c>
      <c r="H87" s="34">
        <v>560</v>
      </c>
      <c r="I87" s="34">
        <v>560</v>
      </c>
      <c r="J87" s="33">
        <v>0</v>
      </c>
      <c r="K87" s="16" t="s">
        <v>307</v>
      </c>
      <c r="L87" s="33">
        <v>72</v>
      </c>
      <c r="M87" s="33">
        <v>0</v>
      </c>
      <c r="N87" s="17"/>
    </row>
    <row r="88" s="4" customFormat="1" ht="31" customHeight="1" spans="1:14">
      <c r="A88" s="14">
        <v>55</v>
      </c>
      <c r="B88" s="32" t="s">
        <v>308</v>
      </c>
      <c r="C88" s="32" t="s">
        <v>309</v>
      </c>
      <c r="D88" s="15" t="s">
        <v>310</v>
      </c>
      <c r="E88" s="33" t="s">
        <v>311</v>
      </c>
      <c r="F88" s="16">
        <v>1</v>
      </c>
      <c r="G88" s="17" t="s">
        <v>22</v>
      </c>
      <c r="H88" s="34">
        <v>2089</v>
      </c>
      <c r="I88" s="34">
        <v>2089</v>
      </c>
      <c r="J88" s="33">
        <v>0</v>
      </c>
      <c r="K88" s="16" t="s">
        <v>312</v>
      </c>
      <c r="L88" s="33">
        <v>120</v>
      </c>
      <c r="M88" s="33">
        <v>0</v>
      </c>
      <c r="N88" s="17"/>
    </row>
    <row r="89" s="4" customFormat="1" ht="25" customHeight="1" spans="1:14">
      <c r="A89" s="14">
        <v>56</v>
      </c>
      <c r="B89" s="32" t="s">
        <v>313</v>
      </c>
      <c r="C89" s="32" t="s">
        <v>314</v>
      </c>
      <c r="D89" s="15" t="s">
        <v>315</v>
      </c>
      <c r="E89" s="33" t="s">
        <v>117</v>
      </c>
      <c r="F89" s="16">
        <v>1</v>
      </c>
      <c r="G89" s="17" t="s">
        <v>138</v>
      </c>
      <c r="H89" s="34">
        <v>3900</v>
      </c>
      <c r="I89" s="34">
        <v>3900</v>
      </c>
      <c r="J89" s="33">
        <v>0</v>
      </c>
      <c r="K89" s="16" t="s">
        <v>316</v>
      </c>
      <c r="L89" s="33">
        <v>84</v>
      </c>
      <c r="M89" s="33">
        <v>0</v>
      </c>
      <c r="N89" s="17"/>
    </row>
    <row r="90" s="4" customFormat="1" ht="39" customHeight="1" spans="1:14">
      <c r="A90" s="14">
        <v>57</v>
      </c>
      <c r="B90" s="32" t="s">
        <v>317</v>
      </c>
      <c r="C90" s="32" t="s">
        <v>318</v>
      </c>
      <c r="D90" s="15" t="s">
        <v>319</v>
      </c>
      <c r="E90" s="33" t="s">
        <v>117</v>
      </c>
      <c r="F90" s="16">
        <v>1</v>
      </c>
      <c r="G90" s="17" t="s">
        <v>138</v>
      </c>
      <c r="H90" s="34">
        <v>47000</v>
      </c>
      <c r="I90" s="34">
        <v>47000</v>
      </c>
      <c r="J90" s="33">
        <v>0</v>
      </c>
      <c r="K90" s="16" t="s">
        <v>320</v>
      </c>
      <c r="L90" s="33">
        <v>72</v>
      </c>
      <c r="M90" s="33">
        <v>0</v>
      </c>
      <c r="N90" s="17"/>
    </row>
    <row r="91" s="4" customFormat="1" ht="25" customHeight="1" spans="1:14">
      <c r="A91" s="14">
        <v>58</v>
      </c>
      <c r="B91" s="32" t="s">
        <v>321</v>
      </c>
      <c r="C91" s="32" t="s">
        <v>322</v>
      </c>
      <c r="D91" s="15" t="s">
        <v>323</v>
      </c>
      <c r="E91" s="33" t="s">
        <v>117</v>
      </c>
      <c r="F91" s="16">
        <v>1</v>
      </c>
      <c r="G91" s="17" t="s">
        <v>22</v>
      </c>
      <c r="H91" s="34">
        <v>15000</v>
      </c>
      <c r="I91" s="34">
        <v>15000</v>
      </c>
      <c r="J91" s="33">
        <v>0</v>
      </c>
      <c r="K91" s="16" t="s">
        <v>324</v>
      </c>
      <c r="L91" s="33">
        <v>72</v>
      </c>
      <c r="M91" s="33">
        <v>0</v>
      </c>
      <c r="N91" s="17"/>
    </row>
    <row r="92" s="4" customFormat="1" ht="25" customHeight="1" spans="1:14">
      <c r="A92" s="14">
        <v>59</v>
      </c>
      <c r="B92" s="32" t="s">
        <v>325</v>
      </c>
      <c r="C92" s="32" t="s">
        <v>326</v>
      </c>
      <c r="D92" s="15" t="s">
        <v>327</v>
      </c>
      <c r="E92" s="33" t="s">
        <v>117</v>
      </c>
      <c r="F92" s="16">
        <v>1</v>
      </c>
      <c r="G92" s="17" t="s">
        <v>118</v>
      </c>
      <c r="H92" s="34">
        <v>2280</v>
      </c>
      <c r="I92" s="34">
        <v>2280</v>
      </c>
      <c r="J92" s="33">
        <v>0</v>
      </c>
      <c r="K92" s="16" t="s">
        <v>328</v>
      </c>
      <c r="L92" s="33">
        <v>72</v>
      </c>
      <c r="M92" s="33">
        <v>0</v>
      </c>
      <c r="N92" s="17"/>
    </row>
    <row r="93" s="4" customFormat="1" ht="25" customHeight="1" spans="1:14">
      <c r="A93" s="14">
        <v>60</v>
      </c>
      <c r="B93" s="32" t="s">
        <v>329</v>
      </c>
      <c r="C93" s="32" t="s">
        <v>330</v>
      </c>
      <c r="D93" s="15" t="s">
        <v>331</v>
      </c>
      <c r="E93" s="33" t="s">
        <v>117</v>
      </c>
      <c r="F93" s="16">
        <v>1</v>
      </c>
      <c r="G93" s="17" t="s">
        <v>118</v>
      </c>
      <c r="H93" s="34">
        <v>1930</v>
      </c>
      <c r="I93" s="34">
        <v>1930</v>
      </c>
      <c r="J93" s="33">
        <v>0</v>
      </c>
      <c r="K93" s="16" t="s">
        <v>332</v>
      </c>
      <c r="L93" s="33">
        <v>72</v>
      </c>
      <c r="M93" s="33">
        <v>0</v>
      </c>
      <c r="N93" s="17"/>
    </row>
    <row r="94" s="4" customFormat="1" ht="25" customHeight="1" spans="1:14">
      <c r="A94" s="14">
        <v>61</v>
      </c>
      <c r="B94" s="32" t="s">
        <v>333</v>
      </c>
      <c r="C94" s="32" t="s">
        <v>334</v>
      </c>
      <c r="D94" s="15" t="s">
        <v>335</v>
      </c>
      <c r="E94" s="33" t="s">
        <v>117</v>
      </c>
      <c r="F94" s="16">
        <v>1</v>
      </c>
      <c r="G94" s="17" t="s">
        <v>118</v>
      </c>
      <c r="H94" s="34">
        <v>5800</v>
      </c>
      <c r="I94" s="34">
        <v>5800</v>
      </c>
      <c r="J94" s="33">
        <v>0</v>
      </c>
      <c r="K94" s="16" t="s">
        <v>336</v>
      </c>
      <c r="L94" s="33">
        <v>72</v>
      </c>
      <c r="M94" s="33">
        <v>0</v>
      </c>
      <c r="N94" s="17"/>
    </row>
    <row r="95" s="4" customFormat="1" ht="25" customHeight="1" spans="1:14">
      <c r="A95" s="14">
        <v>62</v>
      </c>
      <c r="B95" s="32" t="s">
        <v>337</v>
      </c>
      <c r="C95" s="32" t="s">
        <v>88</v>
      </c>
      <c r="D95" s="15" t="s">
        <v>338</v>
      </c>
      <c r="E95" s="33" t="s">
        <v>117</v>
      </c>
      <c r="F95" s="16">
        <v>1</v>
      </c>
      <c r="G95" s="17" t="s">
        <v>22</v>
      </c>
      <c r="H95" s="34">
        <v>4800</v>
      </c>
      <c r="I95" s="34">
        <v>4800</v>
      </c>
      <c r="J95" s="33">
        <v>0</v>
      </c>
      <c r="K95" s="16" t="s">
        <v>339</v>
      </c>
      <c r="L95" s="33">
        <v>120</v>
      </c>
      <c r="M95" s="33">
        <v>0</v>
      </c>
      <c r="N95" s="17"/>
    </row>
    <row r="96" s="4" customFormat="1" ht="25" customHeight="1" spans="1:14">
      <c r="A96" s="14">
        <v>63</v>
      </c>
      <c r="B96" s="32" t="s">
        <v>340</v>
      </c>
      <c r="C96" s="32" t="s">
        <v>341</v>
      </c>
      <c r="D96" s="15" t="s">
        <v>342</v>
      </c>
      <c r="E96" s="33" t="s">
        <v>117</v>
      </c>
      <c r="F96" s="16">
        <v>1</v>
      </c>
      <c r="G96" s="17" t="s">
        <v>22</v>
      </c>
      <c r="H96" s="34">
        <v>1450</v>
      </c>
      <c r="I96" s="34">
        <v>1450</v>
      </c>
      <c r="J96" s="33">
        <v>0</v>
      </c>
      <c r="K96" s="16" t="s">
        <v>343</v>
      </c>
      <c r="L96" s="33">
        <v>72</v>
      </c>
      <c r="M96" s="33">
        <v>0</v>
      </c>
      <c r="N96" s="17"/>
    </row>
    <row r="97" s="4" customFormat="1" ht="25" customHeight="1" spans="1:14">
      <c r="A97" s="14">
        <v>64</v>
      </c>
      <c r="B97" s="32" t="s">
        <v>344</v>
      </c>
      <c r="C97" s="32" t="s">
        <v>345</v>
      </c>
      <c r="D97" s="15" t="s">
        <v>346</v>
      </c>
      <c r="E97" s="33" t="s">
        <v>117</v>
      </c>
      <c r="F97" s="16">
        <v>1</v>
      </c>
      <c r="G97" s="17" t="s">
        <v>22</v>
      </c>
      <c r="H97" s="34">
        <v>1600</v>
      </c>
      <c r="I97" s="34">
        <v>1600</v>
      </c>
      <c r="J97" s="33">
        <v>0</v>
      </c>
      <c r="K97" s="16" t="s">
        <v>347</v>
      </c>
      <c r="L97" s="33">
        <v>72</v>
      </c>
      <c r="M97" s="33">
        <v>0</v>
      </c>
      <c r="N97" s="17"/>
    </row>
    <row r="98" s="4" customFormat="1" ht="25" customHeight="1" spans="1:14">
      <c r="A98" s="14">
        <v>65</v>
      </c>
      <c r="B98" s="32" t="s">
        <v>348</v>
      </c>
      <c r="C98" s="32" t="s">
        <v>349</v>
      </c>
      <c r="D98" s="15" t="s">
        <v>350</v>
      </c>
      <c r="E98" s="33" t="s">
        <v>117</v>
      </c>
      <c r="F98" s="16">
        <v>1</v>
      </c>
      <c r="G98" s="17" t="s">
        <v>22</v>
      </c>
      <c r="H98" s="34">
        <v>1691</v>
      </c>
      <c r="I98" s="34">
        <v>1691</v>
      </c>
      <c r="J98" s="33">
        <v>0</v>
      </c>
      <c r="K98" s="16" t="s">
        <v>351</v>
      </c>
      <c r="L98" s="33">
        <v>72</v>
      </c>
      <c r="M98" s="33">
        <v>0</v>
      </c>
      <c r="N98" s="17"/>
    </row>
    <row r="99" s="4" customFormat="1" ht="25" customHeight="1" spans="1:14">
      <c r="A99" s="14">
        <v>66</v>
      </c>
      <c r="B99" s="32" t="s">
        <v>352</v>
      </c>
      <c r="C99" s="32" t="s">
        <v>353</v>
      </c>
      <c r="D99" s="15" t="s">
        <v>354</v>
      </c>
      <c r="E99" s="33" t="s">
        <v>117</v>
      </c>
      <c r="F99" s="16">
        <v>1</v>
      </c>
      <c r="G99" s="17" t="s">
        <v>22</v>
      </c>
      <c r="H99" s="34">
        <v>730</v>
      </c>
      <c r="I99" s="34">
        <v>730</v>
      </c>
      <c r="J99" s="33">
        <v>0</v>
      </c>
      <c r="K99" s="16" t="s">
        <v>355</v>
      </c>
      <c r="L99" s="33">
        <v>120</v>
      </c>
      <c r="M99" s="33">
        <v>0</v>
      </c>
      <c r="N99" s="17"/>
    </row>
    <row r="100" s="4" customFormat="1" ht="25" customHeight="1" spans="1:14">
      <c r="A100" s="14">
        <v>67</v>
      </c>
      <c r="B100" s="32" t="s">
        <v>356</v>
      </c>
      <c r="C100" s="32" t="s">
        <v>357</v>
      </c>
      <c r="D100" s="15" t="s">
        <v>358</v>
      </c>
      <c r="E100" s="33" t="s">
        <v>117</v>
      </c>
      <c r="F100" s="16">
        <v>1</v>
      </c>
      <c r="G100" s="17" t="s">
        <v>118</v>
      </c>
      <c r="H100" s="34">
        <v>1999</v>
      </c>
      <c r="I100" s="34">
        <v>1999</v>
      </c>
      <c r="J100" s="33">
        <v>0</v>
      </c>
      <c r="K100" s="16" t="s">
        <v>159</v>
      </c>
      <c r="L100" s="33">
        <v>72</v>
      </c>
      <c r="M100" s="33">
        <v>0</v>
      </c>
      <c r="N100" s="17"/>
    </row>
    <row r="101" s="4" customFormat="1" ht="25" customHeight="1" spans="1:14">
      <c r="A101" s="14">
        <v>68</v>
      </c>
      <c r="B101" s="32" t="s">
        <v>359</v>
      </c>
      <c r="C101" s="32" t="s">
        <v>360</v>
      </c>
      <c r="D101" s="15" t="s">
        <v>361</v>
      </c>
      <c r="E101" s="33" t="s">
        <v>117</v>
      </c>
      <c r="F101" s="16">
        <v>1</v>
      </c>
      <c r="G101" s="17" t="s">
        <v>118</v>
      </c>
      <c r="H101" s="34">
        <v>630</v>
      </c>
      <c r="I101" s="34">
        <v>630</v>
      </c>
      <c r="J101" s="33">
        <v>0</v>
      </c>
      <c r="K101" s="16" t="s">
        <v>362</v>
      </c>
      <c r="L101" s="33">
        <v>72</v>
      </c>
      <c r="M101" s="33">
        <v>0</v>
      </c>
      <c r="N101" s="17"/>
    </row>
    <row r="102" s="4" customFormat="1" ht="25" customHeight="1" spans="1:14">
      <c r="A102" s="14">
        <v>69</v>
      </c>
      <c r="B102" s="32" t="s">
        <v>363</v>
      </c>
      <c r="C102" s="32" t="s">
        <v>364</v>
      </c>
      <c r="D102" s="15" t="s">
        <v>365</v>
      </c>
      <c r="E102" s="33" t="s">
        <v>117</v>
      </c>
      <c r="F102" s="16">
        <v>1</v>
      </c>
      <c r="G102" s="17" t="s">
        <v>22</v>
      </c>
      <c r="H102" s="34">
        <v>2020</v>
      </c>
      <c r="I102" s="34">
        <v>2020</v>
      </c>
      <c r="J102" s="33">
        <v>0</v>
      </c>
      <c r="K102" s="16" t="s">
        <v>366</v>
      </c>
      <c r="L102" s="33">
        <v>72</v>
      </c>
      <c r="M102" s="33">
        <v>0</v>
      </c>
      <c r="N102" s="17"/>
    </row>
    <row r="103" s="4" customFormat="1" ht="25" customHeight="1" spans="1:14">
      <c r="A103" s="14">
        <v>70</v>
      </c>
      <c r="B103" s="32" t="s">
        <v>367</v>
      </c>
      <c r="C103" s="32" t="s">
        <v>50</v>
      </c>
      <c r="D103" s="15" t="s">
        <v>368</v>
      </c>
      <c r="E103" s="33" t="s">
        <v>117</v>
      </c>
      <c r="F103" s="16">
        <v>1</v>
      </c>
      <c r="G103" s="17" t="s">
        <v>118</v>
      </c>
      <c r="H103" s="34">
        <v>8600</v>
      </c>
      <c r="I103" s="34">
        <v>8600</v>
      </c>
      <c r="J103" s="33">
        <v>0</v>
      </c>
      <c r="K103" s="16" t="s">
        <v>369</v>
      </c>
      <c r="L103" s="33">
        <v>72</v>
      </c>
      <c r="M103" s="33">
        <v>0</v>
      </c>
      <c r="N103" s="17"/>
    </row>
    <row r="104" s="4" customFormat="1" ht="25" customHeight="1" spans="1:14">
      <c r="A104" s="14">
        <v>71</v>
      </c>
      <c r="B104" s="32" t="s">
        <v>370</v>
      </c>
      <c r="C104" s="32" t="s">
        <v>39</v>
      </c>
      <c r="D104" s="15" t="s">
        <v>371</v>
      </c>
      <c r="E104" s="33" t="s">
        <v>117</v>
      </c>
      <c r="F104" s="16">
        <v>1</v>
      </c>
      <c r="G104" s="17" t="s">
        <v>118</v>
      </c>
      <c r="H104" s="34">
        <v>698</v>
      </c>
      <c r="I104" s="34">
        <v>698</v>
      </c>
      <c r="J104" s="33">
        <v>0</v>
      </c>
      <c r="K104" s="16" t="s">
        <v>372</v>
      </c>
      <c r="L104" s="33">
        <v>96</v>
      </c>
      <c r="M104" s="33">
        <v>0</v>
      </c>
      <c r="N104" s="17"/>
    </row>
    <row r="105" s="4" customFormat="1" ht="25" customHeight="1" spans="1:14">
      <c r="A105" s="14">
        <v>72</v>
      </c>
      <c r="B105" s="32" t="s">
        <v>373</v>
      </c>
      <c r="C105" s="32" t="s">
        <v>374</v>
      </c>
      <c r="D105" s="15" t="s">
        <v>375</v>
      </c>
      <c r="E105" s="33" t="s">
        <v>117</v>
      </c>
      <c r="F105" s="16">
        <v>1</v>
      </c>
      <c r="G105" s="17" t="s">
        <v>22</v>
      </c>
      <c r="H105" s="34">
        <v>3580</v>
      </c>
      <c r="I105" s="34">
        <v>3580</v>
      </c>
      <c r="J105" s="33">
        <v>0</v>
      </c>
      <c r="K105" s="16" t="s">
        <v>376</v>
      </c>
      <c r="L105" s="33">
        <v>72</v>
      </c>
      <c r="M105" s="33">
        <v>0</v>
      </c>
      <c r="N105" s="17"/>
    </row>
    <row r="106" s="4" customFormat="1" ht="25" customHeight="1" spans="1:14">
      <c r="A106" s="14">
        <v>73</v>
      </c>
      <c r="B106" s="32" t="s">
        <v>377</v>
      </c>
      <c r="C106" s="32" t="s">
        <v>378</v>
      </c>
      <c r="D106" s="15" t="s">
        <v>379</v>
      </c>
      <c r="E106" s="33" t="s">
        <v>117</v>
      </c>
      <c r="F106" s="16">
        <v>1</v>
      </c>
      <c r="G106" s="17" t="s">
        <v>22</v>
      </c>
      <c r="H106" s="34">
        <v>875974.79</v>
      </c>
      <c r="I106" s="34">
        <v>875974.79</v>
      </c>
      <c r="J106" s="33">
        <v>0</v>
      </c>
      <c r="K106" s="16" t="s">
        <v>380</v>
      </c>
      <c r="L106" s="33">
        <v>72</v>
      </c>
      <c r="M106" s="33">
        <v>0</v>
      </c>
      <c r="N106" s="17" t="s">
        <v>381</v>
      </c>
    </row>
    <row r="107" s="4" customFormat="1" ht="25" customHeight="1" spans="1:14">
      <c r="A107" s="14">
        <v>74</v>
      </c>
      <c r="B107" s="32" t="s">
        <v>382</v>
      </c>
      <c r="C107" s="32" t="s">
        <v>383</v>
      </c>
      <c r="D107" s="15" t="s">
        <v>384</v>
      </c>
      <c r="E107" s="33" t="s">
        <v>117</v>
      </c>
      <c r="F107" s="16">
        <v>1</v>
      </c>
      <c r="G107" s="17" t="s">
        <v>22</v>
      </c>
      <c r="H107" s="34">
        <v>1780</v>
      </c>
      <c r="I107" s="34">
        <v>1780</v>
      </c>
      <c r="J107" s="33">
        <v>0</v>
      </c>
      <c r="K107" s="16" t="s">
        <v>385</v>
      </c>
      <c r="L107" s="33">
        <v>72</v>
      </c>
      <c r="M107" s="33">
        <v>0</v>
      </c>
      <c r="N107" s="17"/>
    </row>
    <row r="108" s="4" customFormat="1" ht="25" customHeight="1" spans="1:14">
      <c r="A108" s="14">
        <v>75</v>
      </c>
      <c r="B108" s="32" t="s">
        <v>386</v>
      </c>
      <c r="C108" s="32" t="s">
        <v>387</v>
      </c>
      <c r="D108" s="15" t="s">
        <v>388</v>
      </c>
      <c r="E108" s="33" t="s">
        <v>117</v>
      </c>
      <c r="F108" s="16">
        <v>1</v>
      </c>
      <c r="G108" s="17" t="s">
        <v>22</v>
      </c>
      <c r="H108" s="34">
        <v>31450</v>
      </c>
      <c r="I108" s="34">
        <v>31450</v>
      </c>
      <c r="J108" s="33">
        <v>0</v>
      </c>
      <c r="K108" s="16" t="s">
        <v>389</v>
      </c>
      <c r="L108" s="33">
        <v>96</v>
      </c>
      <c r="M108" s="33">
        <v>0</v>
      </c>
      <c r="N108" s="17"/>
    </row>
    <row r="109" s="4" customFormat="1" ht="25" customHeight="1" spans="1:14">
      <c r="A109" s="14">
        <v>76</v>
      </c>
      <c r="B109" s="32" t="s">
        <v>390</v>
      </c>
      <c r="C109" s="32" t="s">
        <v>391</v>
      </c>
      <c r="D109" s="15" t="s">
        <v>392</v>
      </c>
      <c r="E109" s="33" t="s">
        <v>117</v>
      </c>
      <c r="F109" s="16">
        <v>1</v>
      </c>
      <c r="G109" s="17" t="s">
        <v>22</v>
      </c>
      <c r="H109" s="34">
        <v>140073</v>
      </c>
      <c r="I109" s="34">
        <v>140073</v>
      </c>
      <c r="J109" s="33">
        <v>0</v>
      </c>
      <c r="K109" s="16" t="s">
        <v>393</v>
      </c>
      <c r="L109" s="33">
        <v>72</v>
      </c>
      <c r="M109" s="33">
        <v>0</v>
      </c>
      <c r="N109" s="17"/>
    </row>
    <row r="110" s="4" customFormat="1" ht="25" customHeight="1" spans="1:14">
      <c r="A110" s="14">
        <v>77</v>
      </c>
      <c r="B110" s="32" t="s">
        <v>394</v>
      </c>
      <c r="C110" s="32" t="s">
        <v>395</v>
      </c>
      <c r="D110" s="15" t="s">
        <v>396</v>
      </c>
      <c r="E110" s="33" t="s">
        <v>117</v>
      </c>
      <c r="F110" s="16">
        <v>1</v>
      </c>
      <c r="G110" s="17" t="s">
        <v>22</v>
      </c>
      <c r="H110" s="34">
        <v>7500</v>
      </c>
      <c r="I110" s="34">
        <v>7500</v>
      </c>
      <c r="J110" s="33">
        <v>0</v>
      </c>
      <c r="K110" s="16" t="s">
        <v>397</v>
      </c>
      <c r="L110" s="33">
        <v>72</v>
      </c>
      <c r="M110" s="33">
        <v>0</v>
      </c>
      <c r="N110" s="17"/>
    </row>
    <row r="111" s="4" customFormat="1" ht="25" customHeight="1" spans="1:14">
      <c r="A111" s="14">
        <v>78</v>
      </c>
      <c r="B111" s="32" t="s">
        <v>398</v>
      </c>
      <c r="C111" s="32" t="s">
        <v>399</v>
      </c>
      <c r="D111" s="15" t="s">
        <v>400</v>
      </c>
      <c r="E111" s="33" t="s">
        <v>117</v>
      </c>
      <c r="F111" s="16">
        <v>1</v>
      </c>
      <c r="G111" s="17" t="s">
        <v>22</v>
      </c>
      <c r="H111" s="34">
        <v>1550</v>
      </c>
      <c r="I111" s="34">
        <v>1550</v>
      </c>
      <c r="J111" s="33">
        <v>0</v>
      </c>
      <c r="K111" s="16" t="s">
        <v>401</v>
      </c>
      <c r="L111" s="33">
        <v>72</v>
      </c>
      <c r="M111" s="33">
        <v>0</v>
      </c>
      <c r="N111" s="17"/>
    </row>
    <row r="112" s="4" customFormat="1" ht="25" customHeight="1" spans="1:14">
      <c r="A112" s="14">
        <v>79</v>
      </c>
      <c r="B112" s="32" t="s">
        <v>402</v>
      </c>
      <c r="C112" s="32" t="s">
        <v>403</v>
      </c>
      <c r="D112" s="15" t="s">
        <v>404</v>
      </c>
      <c r="E112" s="33" t="s">
        <v>117</v>
      </c>
      <c r="F112" s="16">
        <v>1</v>
      </c>
      <c r="G112" s="17" t="s">
        <v>22</v>
      </c>
      <c r="H112" s="34">
        <v>3100</v>
      </c>
      <c r="I112" s="34">
        <v>3100</v>
      </c>
      <c r="J112" s="33">
        <v>0</v>
      </c>
      <c r="K112" s="16" t="s">
        <v>405</v>
      </c>
      <c r="L112" s="33">
        <v>72</v>
      </c>
      <c r="M112" s="33">
        <v>0</v>
      </c>
      <c r="N112" s="17"/>
    </row>
    <row r="113" s="4" customFormat="1" ht="25" customHeight="1" spans="1:14">
      <c r="A113" s="14">
        <v>80</v>
      </c>
      <c r="B113" s="32" t="s">
        <v>406</v>
      </c>
      <c r="C113" s="32" t="s">
        <v>407</v>
      </c>
      <c r="D113" s="15" t="s">
        <v>408</v>
      </c>
      <c r="E113" s="33" t="s">
        <v>117</v>
      </c>
      <c r="F113" s="16">
        <v>1</v>
      </c>
      <c r="G113" s="17" t="s">
        <v>22</v>
      </c>
      <c r="H113" s="34">
        <v>32000</v>
      </c>
      <c r="I113" s="34">
        <v>32000</v>
      </c>
      <c r="J113" s="33">
        <v>0</v>
      </c>
      <c r="K113" s="16" t="s">
        <v>409</v>
      </c>
      <c r="L113" s="33">
        <v>72</v>
      </c>
      <c r="M113" s="33">
        <v>0</v>
      </c>
      <c r="N113" s="17"/>
    </row>
    <row r="114" s="4" customFormat="1" ht="25" customHeight="1" spans="1:14">
      <c r="A114" s="14">
        <v>81</v>
      </c>
      <c r="B114" s="32" t="s">
        <v>410</v>
      </c>
      <c r="C114" s="32" t="s">
        <v>411</v>
      </c>
      <c r="D114" s="15" t="s">
        <v>412</v>
      </c>
      <c r="E114" s="33" t="s">
        <v>311</v>
      </c>
      <c r="F114" s="16">
        <v>6</v>
      </c>
      <c r="G114" s="17" t="s">
        <v>22</v>
      </c>
      <c r="H114" s="34">
        <v>3720</v>
      </c>
      <c r="I114" s="34">
        <v>3720</v>
      </c>
      <c r="J114" s="33">
        <v>0</v>
      </c>
      <c r="K114" s="16" t="s">
        <v>413</v>
      </c>
      <c r="L114" s="33">
        <v>72</v>
      </c>
      <c r="M114" s="33">
        <v>0</v>
      </c>
      <c r="N114" s="17"/>
    </row>
    <row r="115" s="4" customFormat="1" ht="25" customHeight="1" spans="1:14">
      <c r="A115" s="14">
        <v>82</v>
      </c>
      <c r="B115" s="32" t="s">
        <v>414</v>
      </c>
      <c r="C115" s="32" t="s">
        <v>415</v>
      </c>
      <c r="D115" s="15" t="s">
        <v>416</v>
      </c>
      <c r="E115" s="33" t="s">
        <v>311</v>
      </c>
      <c r="F115" s="16">
        <v>1</v>
      </c>
      <c r="G115" s="17" t="s">
        <v>22</v>
      </c>
      <c r="H115" s="34">
        <v>64500</v>
      </c>
      <c r="I115" s="34">
        <v>64500</v>
      </c>
      <c r="J115" s="33">
        <v>0</v>
      </c>
      <c r="K115" s="16" t="s">
        <v>324</v>
      </c>
      <c r="L115" s="33">
        <v>96</v>
      </c>
      <c r="M115" s="33">
        <v>0</v>
      </c>
      <c r="N115" s="17"/>
    </row>
    <row r="116" s="4" customFormat="1" ht="30" customHeight="1" spans="1:14">
      <c r="A116" s="14">
        <v>83</v>
      </c>
      <c r="B116" s="32" t="s">
        <v>417</v>
      </c>
      <c r="C116" s="32" t="s">
        <v>418</v>
      </c>
      <c r="D116" s="15" t="s">
        <v>419</v>
      </c>
      <c r="E116" s="33" t="s">
        <v>311</v>
      </c>
      <c r="F116" s="16">
        <v>1</v>
      </c>
      <c r="G116" s="17" t="s">
        <v>22</v>
      </c>
      <c r="H116" s="34">
        <v>1800</v>
      </c>
      <c r="I116" s="34">
        <v>1800</v>
      </c>
      <c r="J116" s="33">
        <v>0</v>
      </c>
      <c r="K116" s="16" t="s">
        <v>420</v>
      </c>
      <c r="L116" s="33">
        <v>72</v>
      </c>
      <c r="M116" s="33">
        <v>0</v>
      </c>
      <c r="N116" s="17"/>
    </row>
    <row r="117" s="4" customFormat="1" ht="33" customHeight="1" spans="1:14">
      <c r="A117" s="14">
        <v>84</v>
      </c>
      <c r="B117" s="32" t="s">
        <v>421</v>
      </c>
      <c r="C117" s="32" t="s">
        <v>422</v>
      </c>
      <c r="D117" s="15" t="s">
        <v>423</v>
      </c>
      <c r="E117" s="33" t="s">
        <v>311</v>
      </c>
      <c r="F117" s="16">
        <v>1</v>
      </c>
      <c r="G117" s="17" t="s">
        <v>22</v>
      </c>
      <c r="H117" s="34">
        <v>4300</v>
      </c>
      <c r="I117" s="34">
        <v>4300</v>
      </c>
      <c r="J117" s="33">
        <v>0</v>
      </c>
      <c r="K117" s="16" t="s">
        <v>424</v>
      </c>
      <c r="L117" s="33">
        <v>96</v>
      </c>
      <c r="M117" s="33">
        <v>0</v>
      </c>
      <c r="N117" s="17"/>
    </row>
    <row r="118" s="4" customFormat="1" ht="33" customHeight="1" spans="1:14">
      <c r="A118" s="14">
        <v>85</v>
      </c>
      <c r="B118" s="32" t="s">
        <v>425</v>
      </c>
      <c r="C118" s="32" t="s">
        <v>426</v>
      </c>
      <c r="D118" s="15" t="s">
        <v>427</v>
      </c>
      <c r="E118" s="33" t="s">
        <v>311</v>
      </c>
      <c r="F118" s="16">
        <v>4</v>
      </c>
      <c r="G118" s="17" t="s">
        <v>22</v>
      </c>
      <c r="H118" s="34">
        <v>22700</v>
      </c>
      <c r="I118" s="34">
        <v>22700</v>
      </c>
      <c r="J118" s="33">
        <v>0</v>
      </c>
      <c r="K118" s="16" t="s">
        <v>428</v>
      </c>
      <c r="L118" s="33">
        <v>96</v>
      </c>
      <c r="M118" s="33">
        <v>0</v>
      </c>
      <c r="N118" s="17"/>
    </row>
    <row r="119" s="4" customFormat="1" ht="36" customHeight="1" spans="1:14">
      <c r="A119" s="14">
        <v>86</v>
      </c>
      <c r="B119" s="32" t="s">
        <v>429</v>
      </c>
      <c r="C119" s="32" t="s">
        <v>430</v>
      </c>
      <c r="D119" s="15" t="s">
        <v>431</v>
      </c>
      <c r="E119" s="33" t="s">
        <v>311</v>
      </c>
      <c r="F119" s="16">
        <v>1</v>
      </c>
      <c r="G119" s="17" t="s">
        <v>22</v>
      </c>
      <c r="H119" s="34">
        <v>41400</v>
      </c>
      <c r="I119" s="34">
        <v>41400</v>
      </c>
      <c r="J119" s="33">
        <v>0</v>
      </c>
      <c r="K119" s="16" t="s">
        <v>432</v>
      </c>
      <c r="L119" s="33">
        <v>96</v>
      </c>
      <c r="M119" s="33">
        <v>0</v>
      </c>
      <c r="N119" s="17"/>
    </row>
    <row r="120" s="4" customFormat="1" ht="33" customHeight="1" spans="1:14">
      <c r="A120" s="14">
        <v>87</v>
      </c>
      <c r="B120" s="32" t="s">
        <v>433</v>
      </c>
      <c r="C120" s="32" t="s">
        <v>434</v>
      </c>
      <c r="D120" s="15" t="s">
        <v>435</v>
      </c>
      <c r="E120" s="33" t="s">
        <v>311</v>
      </c>
      <c r="F120" s="16">
        <v>1</v>
      </c>
      <c r="G120" s="17" t="s">
        <v>22</v>
      </c>
      <c r="H120" s="34">
        <v>500</v>
      </c>
      <c r="I120" s="34">
        <v>500</v>
      </c>
      <c r="J120" s="33">
        <v>0</v>
      </c>
      <c r="K120" s="16" t="s">
        <v>436</v>
      </c>
      <c r="L120" s="33">
        <v>96</v>
      </c>
      <c r="M120" s="33">
        <v>0</v>
      </c>
      <c r="N120" s="17"/>
    </row>
    <row r="121" s="4" customFormat="1" ht="32" customHeight="1" spans="1:14">
      <c r="A121" s="14">
        <v>88</v>
      </c>
      <c r="B121" s="32" t="s">
        <v>437</v>
      </c>
      <c r="C121" s="32" t="s">
        <v>438</v>
      </c>
      <c r="D121" s="15" t="s">
        <v>439</v>
      </c>
      <c r="E121" s="33" t="s">
        <v>311</v>
      </c>
      <c r="F121" s="16">
        <v>1</v>
      </c>
      <c r="G121" s="17" t="s">
        <v>138</v>
      </c>
      <c r="H121" s="34">
        <v>600</v>
      </c>
      <c r="I121" s="34">
        <v>600</v>
      </c>
      <c r="J121" s="33">
        <v>0</v>
      </c>
      <c r="K121" s="16" t="s">
        <v>440</v>
      </c>
      <c r="L121" s="33">
        <v>72</v>
      </c>
      <c r="M121" s="33">
        <v>0</v>
      </c>
      <c r="N121" s="17"/>
    </row>
    <row r="122" s="4" customFormat="1" ht="40" customHeight="1" spans="1:14">
      <c r="A122" s="14">
        <v>89</v>
      </c>
      <c r="B122" s="32" t="s">
        <v>441</v>
      </c>
      <c r="C122" s="32" t="s">
        <v>442</v>
      </c>
      <c r="D122" s="15" t="s">
        <v>443</v>
      </c>
      <c r="E122" s="33" t="s">
        <v>444</v>
      </c>
      <c r="F122" s="16">
        <v>1</v>
      </c>
      <c r="G122" s="17" t="s">
        <v>22</v>
      </c>
      <c r="H122" s="34">
        <v>1102</v>
      </c>
      <c r="I122" s="34">
        <v>1102</v>
      </c>
      <c r="J122" s="33">
        <v>0</v>
      </c>
      <c r="K122" s="16" t="s">
        <v>445</v>
      </c>
      <c r="L122" s="33">
        <v>180</v>
      </c>
      <c r="M122" s="33">
        <v>0</v>
      </c>
      <c r="N122" s="17"/>
    </row>
    <row r="123" s="4" customFormat="1" ht="38" customHeight="1" spans="1:14">
      <c r="A123" s="14">
        <v>90</v>
      </c>
      <c r="B123" s="32" t="s">
        <v>446</v>
      </c>
      <c r="C123" s="32" t="s">
        <v>447</v>
      </c>
      <c r="D123" s="15" t="s">
        <v>448</v>
      </c>
      <c r="E123" s="33" t="s">
        <v>444</v>
      </c>
      <c r="F123" s="16">
        <v>1</v>
      </c>
      <c r="G123" s="17" t="s">
        <v>22</v>
      </c>
      <c r="H123" s="34">
        <v>5800</v>
      </c>
      <c r="I123" s="34">
        <v>5800</v>
      </c>
      <c r="J123" s="33">
        <v>0</v>
      </c>
      <c r="K123" s="16" t="s">
        <v>420</v>
      </c>
      <c r="L123" s="33">
        <v>60</v>
      </c>
      <c r="M123" s="33">
        <v>0</v>
      </c>
      <c r="N123" s="17"/>
    </row>
    <row r="124" s="4" customFormat="1" ht="34" customHeight="1" spans="1:14">
      <c r="A124" s="14">
        <v>91</v>
      </c>
      <c r="B124" s="32" t="s">
        <v>449</v>
      </c>
      <c r="C124" s="32" t="s">
        <v>450</v>
      </c>
      <c r="D124" s="15" t="s">
        <v>451</v>
      </c>
      <c r="E124" s="33" t="s">
        <v>444</v>
      </c>
      <c r="F124" s="16">
        <v>2</v>
      </c>
      <c r="G124" s="17" t="s">
        <v>22</v>
      </c>
      <c r="H124" s="34">
        <v>1360</v>
      </c>
      <c r="I124" s="34">
        <v>1360</v>
      </c>
      <c r="J124" s="33">
        <v>0</v>
      </c>
      <c r="K124" s="16" t="s">
        <v>452</v>
      </c>
      <c r="L124" s="33">
        <v>180</v>
      </c>
      <c r="M124" s="33">
        <v>0</v>
      </c>
      <c r="N124" s="17"/>
    </row>
    <row r="125" s="4" customFormat="1" ht="36" customHeight="1" spans="1:14">
      <c r="A125" s="14">
        <v>92</v>
      </c>
      <c r="B125" s="32" t="s">
        <v>453</v>
      </c>
      <c r="C125" s="32" t="s">
        <v>454</v>
      </c>
      <c r="D125" s="15" t="s">
        <v>455</v>
      </c>
      <c r="E125" s="33" t="s">
        <v>444</v>
      </c>
      <c r="F125" s="16">
        <v>1</v>
      </c>
      <c r="G125" s="17" t="s">
        <v>22</v>
      </c>
      <c r="H125" s="34">
        <v>780</v>
      </c>
      <c r="I125" s="34">
        <v>780</v>
      </c>
      <c r="J125" s="33">
        <v>0</v>
      </c>
      <c r="K125" s="16" t="s">
        <v>456</v>
      </c>
      <c r="L125" s="33">
        <v>180</v>
      </c>
      <c r="M125" s="33">
        <v>0</v>
      </c>
      <c r="N125" s="17"/>
    </row>
    <row r="126" s="4" customFormat="1" ht="36" customHeight="1" spans="1:14">
      <c r="A126" s="14">
        <v>93</v>
      </c>
      <c r="B126" s="32" t="s">
        <v>457</v>
      </c>
      <c r="C126" s="32" t="s">
        <v>458</v>
      </c>
      <c r="D126" s="15" t="s">
        <v>459</v>
      </c>
      <c r="E126" s="33" t="s">
        <v>444</v>
      </c>
      <c r="F126" s="16">
        <v>1</v>
      </c>
      <c r="G126" s="17" t="s">
        <v>22</v>
      </c>
      <c r="H126" s="34">
        <v>800</v>
      </c>
      <c r="I126" s="34">
        <v>800</v>
      </c>
      <c r="J126" s="33">
        <v>0</v>
      </c>
      <c r="K126" s="16" t="s">
        <v>460</v>
      </c>
      <c r="L126" s="33">
        <v>60</v>
      </c>
      <c r="M126" s="33">
        <v>0</v>
      </c>
      <c r="N126" s="17"/>
    </row>
    <row r="127" s="4" customFormat="1" ht="25" customHeight="1" spans="1:14">
      <c r="A127" s="14">
        <v>94</v>
      </c>
      <c r="B127" s="32" t="s">
        <v>461</v>
      </c>
      <c r="C127" s="32" t="s">
        <v>462</v>
      </c>
      <c r="D127" s="15" t="s">
        <v>463</v>
      </c>
      <c r="E127" s="33" t="s">
        <v>444</v>
      </c>
      <c r="F127" s="16">
        <v>1</v>
      </c>
      <c r="G127" s="17" t="s">
        <v>22</v>
      </c>
      <c r="H127" s="34">
        <v>6000</v>
      </c>
      <c r="I127" s="34">
        <v>6000</v>
      </c>
      <c r="J127" s="33">
        <v>0</v>
      </c>
      <c r="K127" s="16" t="s">
        <v>464</v>
      </c>
      <c r="L127" s="33">
        <v>60</v>
      </c>
      <c r="M127" s="33">
        <v>0</v>
      </c>
      <c r="N127" s="17"/>
    </row>
    <row r="128" s="4" customFormat="1" ht="35" customHeight="1" spans="1:14">
      <c r="A128" s="14">
        <v>95</v>
      </c>
      <c r="B128" s="32" t="s">
        <v>465</v>
      </c>
      <c r="C128" s="32" t="s">
        <v>466</v>
      </c>
      <c r="D128" s="15" t="s">
        <v>467</v>
      </c>
      <c r="E128" s="33" t="s">
        <v>444</v>
      </c>
      <c r="F128" s="16">
        <v>1</v>
      </c>
      <c r="G128" s="17" t="s">
        <v>22</v>
      </c>
      <c r="H128" s="34">
        <v>680</v>
      </c>
      <c r="I128" s="34">
        <v>680</v>
      </c>
      <c r="J128" s="33">
        <v>0</v>
      </c>
      <c r="K128" s="16" t="s">
        <v>436</v>
      </c>
      <c r="L128" s="33">
        <v>60</v>
      </c>
      <c r="M128" s="33">
        <v>0</v>
      </c>
      <c r="N128" s="17"/>
    </row>
    <row r="129" s="1" customFormat="1" ht="30" customHeight="1" spans="1:14">
      <c r="A129" s="14" t="s">
        <v>112</v>
      </c>
      <c r="B129" s="14"/>
      <c r="C129" s="14"/>
      <c r="D129" s="14"/>
      <c r="E129" s="16"/>
      <c r="F129" s="16">
        <f>SUM(F34:F128)</f>
        <v>109</v>
      </c>
      <c r="G129" s="16">
        <f>SUM(G34:G120)</f>
        <v>0</v>
      </c>
      <c r="H129" s="34">
        <f>SUM(H34:H128)</f>
        <v>1535851.79</v>
      </c>
      <c r="I129" s="34">
        <f>SUM(I34:I128)</f>
        <v>1535851.79</v>
      </c>
      <c r="J129" s="33">
        <f>SUM(J34:J128)</f>
        <v>0</v>
      </c>
      <c r="K129" s="16"/>
      <c r="L129" s="17"/>
      <c r="M129" s="17"/>
      <c r="N129" s="16"/>
    </row>
    <row r="130" ht="35" customHeight="1" spans="1:14">
      <c r="A130" s="31" t="s">
        <v>468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</row>
    <row r="131" s="4" customFormat="1" ht="30" customHeight="1" spans="1:14">
      <c r="A131" s="14">
        <v>1</v>
      </c>
      <c r="B131" s="32" t="s">
        <v>469</v>
      </c>
      <c r="C131" s="32" t="s">
        <v>470</v>
      </c>
      <c r="D131" s="15" t="s">
        <v>471</v>
      </c>
      <c r="E131" s="33" t="s">
        <v>117</v>
      </c>
      <c r="F131" s="16">
        <v>1</v>
      </c>
      <c r="G131" s="17" t="s">
        <v>118</v>
      </c>
      <c r="H131" s="34">
        <v>1550</v>
      </c>
      <c r="I131" s="34">
        <v>1313.24</v>
      </c>
      <c r="J131" s="34">
        <v>236.76</v>
      </c>
      <c r="K131" s="16" t="s">
        <v>472</v>
      </c>
      <c r="L131" s="33">
        <v>72</v>
      </c>
      <c r="M131" s="33">
        <v>11</v>
      </c>
      <c r="N131" s="47" t="s">
        <v>473</v>
      </c>
    </row>
    <row r="132" s="4" customFormat="1" ht="24" customHeight="1" spans="1:14">
      <c r="A132" s="14">
        <v>2</v>
      </c>
      <c r="B132" s="32" t="s">
        <v>474</v>
      </c>
      <c r="C132" s="32" t="s">
        <v>475</v>
      </c>
      <c r="D132" s="15" t="s">
        <v>476</v>
      </c>
      <c r="E132" s="33" t="s">
        <v>117</v>
      </c>
      <c r="F132" s="16">
        <v>1</v>
      </c>
      <c r="G132" s="17" t="s">
        <v>22</v>
      </c>
      <c r="H132" s="34">
        <v>3628</v>
      </c>
      <c r="I132" s="34">
        <v>3224.91</v>
      </c>
      <c r="J132" s="34">
        <v>403.09</v>
      </c>
      <c r="K132" s="16" t="s">
        <v>477</v>
      </c>
      <c r="L132" s="33">
        <v>72</v>
      </c>
      <c r="M132" s="33">
        <v>8</v>
      </c>
      <c r="N132" s="47"/>
    </row>
    <row r="133" s="4" customFormat="1" ht="20" customHeight="1" spans="1:14">
      <c r="A133" s="14">
        <v>3</v>
      </c>
      <c r="B133" s="32" t="s">
        <v>478</v>
      </c>
      <c r="C133" s="32" t="s">
        <v>479</v>
      </c>
      <c r="D133" s="15" t="s">
        <v>230</v>
      </c>
      <c r="E133" s="33" t="s">
        <v>117</v>
      </c>
      <c r="F133" s="16">
        <v>1</v>
      </c>
      <c r="G133" s="17" t="s">
        <v>22</v>
      </c>
      <c r="H133" s="34">
        <v>2499</v>
      </c>
      <c r="I133" s="34">
        <v>2142</v>
      </c>
      <c r="J133" s="34">
        <v>357</v>
      </c>
      <c r="K133" s="16" t="s">
        <v>480</v>
      </c>
      <c r="L133" s="33">
        <v>84</v>
      </c>
      <c r="M133" s="33">
        <v>12</v>
      </c>
      <c r="N133" s="47"/>
    </row>
    <row r="134" s="4" customFormat="1" ht="20" customHeight="1" spans="1:14">
      <c r="A134" s="14">
        <v>4</v>
      </c>
      <c r="B134" s="32" t="s">
        <v>481</v>
      </c>
      <c r="C134" s="32" t="s">
        <v>482</v>
      </c>
      <c r="D134" s="15" t="s">
        <v>483</v>
      </c>
      <c r="E134" s="33" t="s">
        <v>117</v>
      </c>
      <c r="F134" s="16">
        <v>1</v>
      </c>
      <c r="G134" s="17" t="s">
        <v>484</v>
      </c>
      <c r="H134" s="34">
        <v>589</v>
      </c>
      <c r="I134" s="34">
        <v>523.55</v>
      </c>
      <c r="J134" s="34">
        <v>65.45</v>
      </c>
      <c r="K134" s="16" t="s">
        <v>485</v>
      </c>
      <c r="L134" s="33">
        <v>72</v>
      </c>
      <c r="M134" s="33">
        <v>8</v>
      </c>
      <c r="N134" s="47"/>
    </row>
    <row r="135" s="4" customFormat="1" ht="20" customHeight="1" spans="1:14">
      <c r="A135" s="14">
        <v>5</v>
      </c>
      <c r="B135" s="32" t="s">
        <v>486</v>
      </c>
      <c r="C135" s="32" t="s">
        <v>487</v>
      </c>
      <c r="D135" s="15" t="s">
        <v>488</v>
      </c>
      <c r="E135" s="33" t="s">
        <v>117</v>
      </c>
      <c r="F135" s="16">
        <v>1</v>
      </c>
      <c r="G135" s="17" t="s">
        <v>484</v>
      </c>
      <c r="H135" s="34">
        <v>2700</v>
      </c>
      <c r="I135" s="34">
        <v>2437.5</v>
      </c>
      <c r="J135" s="34">
        <v>262.5</v>
      </c>
      <c r="K135" s="16" t="s">
        <v>489</v>
      </c>
      <c r="L135" s="33">
        <v>72</v>
      </c>
      <c r="M135" s="33">
        <v>7</v>
      </c>
      <c r="N135" s="47"/>
    </row>
    <row r="136" s="4" customFormat="1" ht="20" customHeight="1" spans="1:14">
      <c r="A136" s="14">
        <v>6</v>
      </c>
      <c r="B136" s="32" t="s">
        <v>490</v>
      </c>
      <c r="C136" s="32" t="s">
        <v>491</v>
      </c>
      <c r="D136" s="15" t="s">
        <v>492</v>
      </c>
      <c r="E136" s="33" t="s">
        <v>117</v>
      </c>
      <c r="F136" s="16">
        <v>1</v>
      </c>
      <c r="G136" s="17" t="s">
        <v>484</v>
      </c>
      <c r="H136" s="34">
        <v>819</v>
      </c>
      <c r="I136" s="34">
        <v>554.51</v>
      </c>
      <c r="J136" s="34">
        <v>264.49</v>
      </c>
      <c r="K136" s="16" t="s">
        <v>489</v>
      </c>
      <c r="L136" s="33">
        <v>96</v>
      </c>
      <c r="M136" s="33">
        <v>31</v>
      </c>
      <c r="N136" s="47"/>
    </row>
    <row r="137" s="4" customFormat="1" ht="33" spans="1:14">
      <c r="A137" s="14">
        <v>7</v>
      </c>
      <c r="B137" s="32" t="s">
        <v>493</v>
      </c>
      <c r="C137" s="32" t="s">
        <v>494</v>
      </c>
      <c r="D137" s="15" t="s">
        <v>495</v>
      </c>
      <c r="E137" s="33" t="s">
        <v>117</v>
      </c>
      <c r="F137" s="16">
        <v>6</v>
      </c>
      <c r="G137" s="17" t="s">
        <v>22</v>
      </c>
      <c r="H137" s="34">
        <v>450</v>
      </c>
      <c r="I137" s="34">
        <v>200.01</v>
      </c>
      <c r="J137" s="34">
        <v>249.99</v>
      </c>
      <c r="K137" s="16" t="s">
        <v>496</v>
      </c>
      <c r="L137" s="33">
        <v>72</v>
      </c>
      <c r="M137" s="33">
        <v>40</v>
      </c>
      <c r="N137" s="47"/>
    </row>
    <row r="138" s="4" customFormat="1" ht="29" customHeight="1" spans="1:14">
      <c r="A138" s="14">
        <v>11</v>
      </c>
      <c r="B138" s="32" t="s">
        <v>497</v>
      </c>
      <c r="C138" s="32" t="s">
        <v>498</v>
      </c>
      <c r="D138" s="15" t="s">
        <v>499</v>
      </c>
      <c r="E138" s="33" t="s">
        <v>444</v>
      </c>
      <c r="F138" s="16">
        <v>1</v>
      </c>
      <c r="G138" s="17" t="s">
        <v>22</v>
      </c>
      <c r="H138" s="34">
        <v>2000</v>
      </c>
      <c r="I138" s="34">
        <v>1966.65</v>
      </c>
      <c r="J138" s="34">
        <v>33.3499999999999</v>
      </c>
      <c r="K138" s="16" t="s">
        <v>500</v>
      </c>
      <c r="L138" s="33">
        <v>180</v>
      </c>
      <c r="M138" s="33">
        <v>3</v>
      </c>
      <c r="N138" s="42"/>
    </row>
    <row r="139" s="4" customFormat="1" ht="16.5" spans="1:14">
      <c r="A139" s="14">
        <v>12</v>
      </c>
      <c r="B139" s="32" t="s">
        <v>501</v>
      </c>
      <c r="C139" s="32" t="s">
        <v>502</v>
      </c>
      <c r="D139" s="15" t="s">
        <v>503</v>
      </c>
      <c r="E139" s="33" t="s">
        <v>444</v>
      </c>
      <c r="F139" s="16">
        <v>20</v>
      </c>
      <c r="G139" s="17" t="s">
        <v>22</v>
      </c>
      <c r="H139" s="34">
        <v>10190</v>
      </c>
      <c r="I139" s="34">
        <v>4075.98</v>
      </c>
      <c r="J139" s="34">
        <v>6114.02</v>
      </c>
      <c r="K139" s="16" t="s">
        <v>480</v>
      </c>
      <c r="L139" s="33">
        <v>180</v>
      </c>
      <c r="M139" s="33">
        <v>108</v>
      </c>
      <c r="N139" s="42"/>
    </row>
    <row r="140" s="4" customFormat="1" ht="49.5" spans="1:14">
      <c r="A140" s="14">
        <v>14</v>
      </c>
      <c r="B140" s="32" t="s">
        <v>504</v>
      </c>
      <c r="C140" s="32" t="s">
        <v>505</v>
      </c>
      <c r="D140" s="15" t="s">
        <v>506</v>
      </c>
      <c r="E140" s="33" t="s">
        <v>444</v>
      </c>
      <c r="F140" s="16">
        <v>3</v>
      </c>
      <c r="G140" s="17" t="s">
        <v>22</v>
      </c>
      <c r="H140" s="34">
        <v>2370</v>
      </c>
      <c r="I140" s="34">
        <v>2304.18</v>
      </c>
      <c r="J140" s="34">
        <v>65.8200000000002</v>
      </c>
      <c r="K140" s="16" t="s">
        <v>507</v>
      </c>
      <c r="L140" s="33">
        <v>180</v>
      </c>
      <c r="M140" s="33">
        <v>5</v>
      </c>
      <c r="N140" s="42"/>
    </row>
    <row r="141" s="4" customFormat="1" ht="33" spans="1:14">
      <c r="A141" s="14">
        <v>15</v>
      </c>
      <c r="B141" s="32" t="s">
        <v>508</v>
      </c>
      <c r="C141" s="32" t="s">
        <v>509</v>
      </c>
      <c r="D141" s="15" t="s">
        <v>510</v>
      </c>
      <c r="E141" s="33" t="s">
        <v>444</v>
      </c>
      <c r="F141" s="16">
        <v>2</v>
      </c>
      <c r="G141" s="17" t="s">
        <v>22</v>
      </c>
      <c r="H141" s="34">
        <v>800</v>
      </c>
      <c r="I141" s="34">
        <v>706.58</v>
      </c>
      <c r="J141" s="34">
        <v>93.42</v>
      </c>
      <c r="K141" s="16" t="s">
        <v>511</v>
      </c>
      <c r="L141" s="33">
        <v>180</v>
      </c>
      <c r="M141" s="33">
        <v>21</v>
      </c>
      <c r="N141" s="42"/>
    </row>
    <row r="142" s="4" customFormat="1" ht="33" spans="1:14">
      <c r="A142" s="14">
        <v>16</v>
      </c>
      <c r="B142" s="32" t="s">
        <v>512</v>
      </c>
      <c r="C142" s="32" t="s">
        <v>513</v>
      </c>
      <c r="D142" s="15" t="s">
        <v>514</v>
      </c>
      <c r="E142" s="33" t="s">
        <v>444</v>
      </c>
      <c r="F142" s="16">
        <v>2</v>
      </c>
      <c r="G142" s="17" t="s">
        <v>22</v>
      </c>
      <c r="H142" s="34">
        <v>1280</v>
      </c>
      <c r="I142" s="34">
        <v>974.2</v>
      </c>
      <c r="J142" s="34">
        <v>305.8</v>
      </c>
      <c r="K142" s="16" t="s">
        <v>515</v>
      </c>
      <c r="L142" s="33">
        <v>180</v>
      </c>
      <c r="M142" s="33">
        <v>43</v>
      </c>
      <c r="N142" s="42"/>
    </row>
    <row r="143" s="4" customFormat="1" ht="33" spans="1:14">
      <c r="A143" s="14">
        <v>17</v>
      </c>
      <c r="B143" s="32" t="s">
        <v>516</v>
      </c>
      <c r="C143" s="32" t="s">
        <v>517</v>
      </c>
      <c r="D143" s="15" t="s">
        <v>518</v>
      </c>
      <c r="E143" s="33" t="s">
        <v>444</v>
      </c>
      <c r="F143" s="16">
        <v>4</v>
      </c>
      <c r="G143" s="17" t="s">
        <v>22</v>
      </c>
      <c r="H143" s="34">
        <v>1992</v>
      </c>
      <c r="I143" s="34">
        <v>1339.02</v>
      </c>
      <c r="J143" s="34">
        <v>652.98</v>
      </c>
      <c r="K143" s="16" t="s">
        <v>519</v>
      </c>
      <c r="L143" s="33">
        <v>180</v>
      </c>
      <c r="M143" s="33">
        <v>59</v>
      </c>
      <c r="N143" s="42"/>
    </row>
    <row r="144" s="4" customFormat="1" ht="43" customHeight="1" spans="1:14">
      <c r="A144" s="14">
        <v>18</v>
      </c>
      <c r="B144" s="32" t="s">
        <v>520</v>
      </c>
      <c r="C144" s="32" t="s">
        <v>521</v>
      </c>
      <c r="D144" s="15" t="s">
        <v>522</v>
      </c>
      <c r="E144" s="33" t="s">
        <v>444</v>
      </c>
      <c r="F144" s="16">
        <v>1</v>
      </c>
      <c r="G144" s="17" t="s">
        <v>22</v>
      </c>
      <c r="H144" s="34">
        <v>4880</v>
      </c>
      <c r="I144" s="34">
        <v>3958.2</v>
      </c>
      <c r="J144" s="34">
        <v>921.8</v>
      </c>
      <c r="K144" s="16" t="s">
        <v>523</v>
      </c>
      <c r="L144" s="33">
        <v>180</v>
      </c>
      <c r="M144" s="33">
        <v>34</v>
      </c>
      <c r="N144" s="42"/>
    </row>
    <row r="145" s="4" customFormat="1" ht="39" customHeight="1" spans="1:14">
      <c r="A145" s="14">
        <v>19</v>
      </c>
      <c r="B145" s="32" t="s">
        <v>524</v>
      </c>
      <c r="C145" s="32" t="s">
        <v>525</v>
      </c>
      <c r="D145" s="15" t="s">
        <v>526</v>
      </c>
      <c r="E145" s="33" t="s">
        <v>444</v>
      </c>
      <c r="F145" s="16">
        <v>3</v>
      </c>
      <c r="G145" s="17" t="s">
        <v>22</v>
      </c>
      <c r="H145" s="34">
        <v>1650</v>
      </c>
      <c r="I145" s="34">
        <v>1127.56</v>
      </c>
      <c r="J145" s="34">
        <v>522.44</v>
      </c>
      <c r="K145" s="16" t="s">
        <v>527</v>
      </c>
      <c r="L145" s="33">
        <v>180</v>
      </c>
      <c r="M145" s="33">
        <v>57</v>
      </c>
      <c r="N145" s="42"/>
    </row>
    <row r="146" s="4" customFormat="1" ht="42" customHeight="1" spans="1:14">
      <c r="A146" s="14">
        <v>22</v>
      </c>
      <c r="B146" s="32" t="s">
        <v>528</v>
      </c>
      <c r="C146" s="32" t="s">
        <v>529</v>
      </c>
      <c r="D146" s="15" t="s">
        <v>530</v>
      </c>
      <c r="E146" s="33" t="s">
        <v>444</v>
      </c>
      <c r="F146" s="16">
        <v>2</v>
      </c>
      <c r="G146" s="17" t="s">
        <v>22</v>
      </c>
      <c r="H146" s="34">
        <v>1060</v>
      </c>
      <c r="I146" s="34">
        <v>506.47</v>
      </c>
      <c r="J146" s="34">
        <v>553.53</v>
      </c>
      <c r="K146" s="16" t="s">
        <v>531</v>
      </c>
      <c r="L146" s="33">
        <v>180</v>
      </c>
      <c r="M146" s="33">
        <v>94</v>
      </c>
      <c r="N146" s="44"/>
    </row>
    <row r="147" s="4" customFormat="1" ht="24" customHeight="1" spans="1:14">
      <c r="A147" s="14">
        <v>23</v>
      </c>
      <c r="B147" s="32" t="s">
        <v>532</v>
      </c>
      <c r="C147" s="32" t="s">
        <v>533</v>
      </c>
      <c r="D147" s="15" t="s">
        <v>534</v>
      </c>
      <c r="E147" s="33" t="s">
        <v>117</v>
      </c>
      <c r="F147" s="16">
        <v>1</v>
      </c>
      <c r="G147" s="17" t="s">
        <v>22</v>
      </c>
      <c r="H147" s="34">
        <v>2600</v>
      </c>
      <c r="I147" s="34">
        <v>2238.87</v>
      </c>
      <c r="J147" s="34">
        <v>361.13</v>
      </c>
      <c r="K147" s="16" t="s">
        <v>535</v>
      </c>
      <c r="L147" s="33">
        <v>72</v>
      </c>
      <c r="M147" s="33">
        <v>10</v>
      </c>
      <c r="N147" s="16" t="s">
        <v>536</v>
      </c>
    </row>
    <row r="148" s="4" customFormat="1" ht="28" customHeight="1" spans="1:14">
      <c r="A148" s="14">
        <v>24</v>
      </c>
      <c r="B148" s="32" t="s">
        <v>537</v>
      </c>
      <c r="C148" s="32" t="s">
        <v>538</v>
      </c>
      <c r="D148" s="15" t="s">
        <v>539</v>
      </c>
      <c r="E148" s="33" t="s">
        <v>117</v>
      </c>
      <c r="F148" s="16">
        <v>1</v>
      </c>
      <c r="G148" s="17" t="s">
        <v>22</v>
      </c>
      <c r="H148" s="34">
        <v>96000</v>
      </c>
      <c r="I148" s="34">
        <v>47999.94</v>
      </c>
      <c r="J148" s="34">
        <v>48000.06</v>
      </c>
      <c r="K148" s="16" t="s">
        <v>540</v>
      </c>
      <c r="L148" s="33">
        <v>72</v>
      </c>
      <c r="M148" s="33">
        <v>36</v>
      </c>
      <c r="N148" s="16"/>
    </row>
    <row r="149" s="4" customFormat="1" ht="28" customHeight="1" spans="1:14">
      <c r="A149" s="14">
        <v>25</v>
      </c>
      <c r="B149" s="32" t="s">
        <v>541</v>
      </c>
      <c r="C149" s="32" t="s">
        <v>542</v>
      </c>
      <c r="D149" s="15" t="s">
        <v>543</v>
      </c>
      <c r="E149" s="33" t="s">
        <v>117</v>
      </c>
      <c r="F149" s="16">
        <v>1</v>
      </c>
      <c r="G149" s="17" t="s">
        <v>22</v>
      </c>
      <c r="H149" s="34">
        <v>1616</v>
      </c>
      <c r="I149" s="34">
        <v>830.36</v>
      </c>
      <c r="J149" s="34">
        <v>785.64</v>
      </c>
      <c r="K149" s="16" t="s">
        <v>544</v>
      </c>
      <c r="L149" s="33">
        <v>72</v>
      </c>
      <c r="M149" s="33">
        <v>35</v>
      </c>
      <c r="N149" s="16"/>
    </row>
    <row r="150" s="4" customFormat="1" ht="27" customHeight="1" spans="1:14">
      <c r="A150" s="14">
        <v>26</v>
      </c>
      <c r="B150" s="32" t="s">
        <v>545</v>
      </c>
      <c r="C150" s="32" t="s">
        <v>546</v>
      </c>
      <c r="D150" s="15" t="s">
        <v>547</v>
      </c>
      <c r="E150" s="33" t="s">
        <v>311</v>
      </c>
      <c r="F150" s="16">
        <v>1</v>
      </c>
      <c r="G150" s="17" t="s">
        <v>22</v>
      </c>
      <c r="H150" s="34">
        <v>15960</v>
      </c>
      <c r="I150" s="34">
        <v>3325</v>
      </c>
      <c r="J150" s="34">
        <v>12635</v>
      </c>
      <c r="K150" s="16" t="s">
        <v>548</v>
      </c>
      <c r="L150" s="33">
        <v>96</v>
      </c>
      <c r="M150" s="33">
        <v>76</v>
      </c>
      <c r="N150" s="16"/>
    </row>
    <row r="151" s="4" customFormat="1" ht="30" customHeight="1" spans="1:14">
      <c r="A151" s="14">
        <v>27</v>
      </c>
      <c r="B151" s="32" t="s">
        <v>549</v>
      </c>
      <c r="C151" s="32" t="s">
        <v>550</v>
      </c>
      <c r="D151" s="15" t="s">
        <v>551</v>
      </c>
      <c r="E151" s="33" t="s">
        <v>444</v>
      </c>
      <c r="F151" s="16">
        <v>1</v>
      </c>
      <c r="G151" s="17" t="s">
        <v>22</v>
      </c>
      <c r="H151" s="34">
        <v>180000</v>
      </c>
      <c r="I151" s="34">
        <v>73000</v>
      </c>
      <c r="J151" s="34">
        <v>107000</v>
      </c>
      <c r="K151" s="16" t="s">
        <v>552</v>
      </c>
      <c r="L151" s="33">
        <v>180</v>
      </c>
      <c r="M151" s="33">
        <v>107</v>
      </c>
      <c r="N151" s="16"/>
    </row>
    <row r="152" s="4" customFormat="1" ht="30" customHeight="1" spans="1:14">
      <c r="A152" s="14">
        <v>28</v>
      </c>
      <c r="B152" s="32" t="s">
        <v>553</v>
      </c>
      <c r="C152" s="32" t="s">
        <v>554</v>
      </c>
      <c r="D152" s="15" t="s">
        <v>555</v>
      </c>
      <c r="E152" s="33" t="s">
        <v>117</v>
      </c>
      <c r="F152" s="16">
        <v>1</v>
      </c>
      <c r="G152" s="17" t="s">
        <v>118</v>
      </c>
      <c r="H152" s="34">
        <v>3300</v>
      </c>
      <c r="I152" s="34">
        <v>2199.94</v>
      </c>
      <c r="J152" s="34">
        <v>1100.06</v>
      </c>
      <c r="K152" s="16" t="s">
        <v>556</v>
      </c>
      <c r="L152" s="33">
        <v>72</v>
      </c>
      <c r="M152" s="33">
        <v>25</v>
      </c>
      <c r="N152" s="48" t="s">
        <v>557</v>
      </c>
    </row>
    <row r="153" s="4" customFormat="1" ht="33" spans="1:14">
      <c r="A153" s="14">
        <v>29</v>
      </c>
      <c r="B153" s="32" t="s">
        <v>558</v>
      </c>
      <c r="C153" s="32" t="s">
        <v>559</v>
      </c>
      <c r="D153" s="15" t="s">
        <v>510</v>
      </c>
      <c r="E153" s="33" t="s">
        <v>444</v>
      </c>
      <c r="F153" s="16">
        <v>2</v>
      </c>
      <c r="G153" s="17" t="s">
        <v>22</v>
      </c>
      <c r="H153" s="34">
        <v>2000</v>
      </c>
      <c r="I153" s="34">
        <v>411.09</v>
      </c>
      <c r="J153" s="34">
        <v>1588.91</v>
      </c>
      <c r="K153" s="16" t="s">
        <v>544</v>
      </c>
      <c r="L153" s="33">
        <v>180</v>
      </c>
      <c r="M153" s="33">
        <v>143</v>
      </c>
      <c r="N153" s="49"/>
    </row>
    <row r="154" s="4" customFormat="1" ht="26" customHeight="1" spans="1:14">
      <c r="A154" s="14">
        <v>30</v>
      </c>
      <c r="B154" s="32" t="s">
        <v>560</v>
      </c>
      <c r="C154" s="32" t="s">
        <v>561</v>
      </c>
      <c r="D154" s="15" t="s">
        <v>510</v>
      </c>
      <c r="E154" s="33" t="s">
        <v>444</v>
      </c>
      <c r="F154" s="16">
        <v>2</v>
      </c>
      <c r="G154" s="17" t="s">
        <v>22</v>
      </c>
      <c r="H154" s="34">
        <v>4567</v>
      </c>
      <c r="I154" s="34">
        <v>3704.3</v>
      </c>
      <c r="J154" s="34">
        <v>862.7</v>
      </c>
      <c r="K154" s="16" t="s">
        <v>523</v>
      </c>
      <c r="L154" s="33">
        <v>180</v>
      </c>
      <c r="M154" s="33">
        <v>34</v>
      </c>
      <c r="N154" s="50"/>
    </row>
    <row r="155" s="1" customFormat="1" ht="30" customHeight="1" spans="1:14">
      <c r="A155" s="14" t="s">
        <v>112</v>
      </c>
      <c r="B155" s="14"/>
      <c r="C155" s="14"/>
      <c r="D155" s="14"/>
      <c r="E155" s="16"/>
      <c r="F155" s="16">
        <f>SUM(F131:F154)</f>
        <v>60</v>
      </c>
      <c r="G155" s="17"/>
      <c r="H155" s="36">
        <f>SUM(H131:H154)</f>
        <v>344500</v>
      </c>
      <c r="I155" s="36">
        <f>SUM(I131:I154)</f>
        <v>161064.06</v>
      </c>
      <c r="J155" s="36">
        <f>SUM(J131:J154)</f>
        <v>183435.94</v>
      </c>
      <c r="K155" s="16"/>
      <c r="L155" s="17"/>
      <c r="M155" s="17"/>
      <c r="N155" s="17"/>
    </row>
    <row r="156" ht="38" customHeight="1" spans="1:14">
      <c r="A156" s="31" t="s">
        <v>562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</row>
    <row r="157" ht="30" customHeight="1" spans="1:14">
      <c r="A157" s="14">
        <v>1</v>
      </c>
      <c r="B157" s="32" t="s">
        <v>563</v>
      </c>
      <c r="C157" s="32" t="s">
        <v>564</v>
      </c>
      <c r="D157" s="15" t="s">
        <v>565</v>
      </c>
      <c r="E157" s="33" t="s">
        <v>117</v>
      </c>
      <c r="F157" s="16">
        <v>1</v>
      </c>
      <c r="G157" s="17" t="s">
        <v>118</v>
      </c>
      <c r="H157" s="34">
        <v>620</v>
      </c>
      <c r="I157" s="34">
        <v>620</v>
      </c>
      <c r="J157" s="33">
        <v>0</v>
      </c>
      <c r="K157" s="16" t="s">
        <v>566</v>
      </c>
      <c r="L157" s="33">
        <v>72</v>
      </c>
      <c r="M157" s="33">
        <v>0</v>
      </c>
      <c r="N157" s="47" t="s">
        <v>567</v>
      </c>
    </row>
    <row r="158" ht="30" customHeight="1" spans="1:14">
      <c r="A158" s="14">
        <v>2</v>
      </c>
      <c r="B158" s="32" t="s">
        <v>568</v>
      </c>
      <c r="C158" s="32" t="s">
        <v>569</v>
      </c>
      <c r="D158" s="15" t="s">
        <v>570</v>
      </c>
      <c r="E158" s="33" t="s">
        <v>117</v>
      </c>
      <c r="F158" s="16">
        <v>1</v>
      </c>
      <c r="G158" s="17" t="s">
        <v>138</v>
      </c>
      <c r="H158" s="34">
        <v>3280</v>
      </c>
      <c r="I158" s="34">
        <v>3280</v>
      </c>
      <c r="J158" s="33">
        <v>0</v>
      </c>
      <c r="K158" s="16" t="s">
        <v>440</v>
      </c>
      <c r="L158" s="33">
        <v>72</v>
      </c>
      <c r="M158" s="33">
        <v>0</v>
      </c>
      <c r="N158" s="47"/>
    </row>
    <row r="159" ht="30" customHeight="1" spans="1:14">
      <c r="A159" s="14">
        <v>3</v>
      </c>
      <c r="B159" s="32" t="s">
        <v>571</v>
      </c>
      <c r="C159" s="32" t="s">
        <v>572</v>
      </c>
      <c r="D159" s="15" t="s">
        <v>573</v>
      </c>
      <c r="E159" s="33" t="s">
        <v>117</v>
      </c>
      <c r="F159" s="16">
        <v>1</v>
      </c>
      <c r="G159" s="17" t="s">
        <v>484</v>
      </c>
      <c r="H159" s="34">
        <v>1557</v>
      </c>
      <c r="I159" s="34">
        <v>1054.24</v>
      </c>
      <c r="J159" s="34">
        <v>502.76</v>
      </c>
      <c r="K159" s="16" t="s">
        <v>489</v>
      </c>
      <c r="L159" s="33">
        <v>96</v>
      </c>
      <c r="M159" s="33">
        <v>31</v>
      </c>
      <c r="N159" s="47"/>
    </row>
    <row r="160" ht="30" customHeight="1" spans="1:14">
      <c r="A160" s="14">
        <v>4</v>
      </c>
      <c r="B160" s="32" t="s">
        <v>574</v>
      </c>
      <c r="C160" s="32" t="s">
        <v>438</v>
      </c>
      <c r="D160" s="15" t="s">
        <v>439</v>
      </c>
      <c r="E160" s="33" t="s">
        <v>311</v>
      </c>
      <c r="F160" s="16">
        <v>1</v>
      </c>
      <c r="G160" s="17" t="s">
        <v>138</v>
      </c>
      <c r="H160" s="34">
        <v>600</v>
      </c>
      <c r="I160" s="34">
        <v>600</v>
      </c>
      <c r="J160" s="33">
        <v>0</v>
      </c>
      <c r="K160" s="16" t="s">
        <v>440</v>
      </c>
      <c r="L160" s="33">
        <v>72</v>
      </c>
      <c r="M160" s="33">
        <v>0</v>
      </c>
      <c r="N160" s="47"/>
    </row>
    <row r="161" ht="30" customHeight="1" spans="1:14">
      <c r="A161" s="14">
        <v>5</v>
      </c>
      <c r="B161" s="32" t="s">
        <v>575</v>
      </c>
      <c r="C161" s="32" t="s">
        <v>576</v>
      </c>
      <c r="D161" s="15" t="s">
        <v>577</v>
      </c>
      <c r="E161" s="33" t="s">
        <v>444</v>
      </c>
      <c r="F161" s="16">
        <v>1</v>
      </c>
      <c r="G161" s="17" t="s">
        <v>484</v>
      </c>
      <c r="H161" s="34">
        <v>1820</v>
      </c>
      <c r="I161" s="34">
        <v>657.2</v>
      </c>
      <c r="J161" s="34">
        <v>1162.8</v>
      </c>
      <c r="K161" s="16" t="s">
        <v>489</v>
      </c>
      <c r="L161" s="33">
        <v>180</v>
      </c>
      <c r="M161" s="33">
        <v>115</v>
      </c>
      <c r="N161" s="47"/>
    </row>
    <row r="162" ht="30" customHeight="1" spans="1:14">
      <c r="A162" s="14">
        <v>6</v>
      </c>
      <c r="B162" s="32" t="s">
        <v>578</v>
      </c>
      <c r="C162" s="32" t="s">
        <v>579</v>
      </c>
      <c r="D162" s="15" t="s">
        <v>580</v>
      </c>
      <c r="E162" s="33" t="s">
        <v>444</v>
      </c>
      <c r="F162" s="16">
        <v>1</v>
      </c>
      <c r="G162" s="17" t="s">
        <v>484</v>
      </c>
      <c r="H162" s="34">
        <v>1521.01</v>
      </c>
      <c r="I162" s="34">
        <v>321.1</v>
      </c>
      <c r="J162" s="34">
        <v>1199.91</v>
      </c>
      <c r="K162" s="16" t="s">
        <v>581</v>
      </c>
      <c r="L162" s="33">
        <v>180</v>
      </c>
      <c r="M162" s="33">
        <v>142</v>
      </c>
      <c r="N162" s="16" t="s">
        <v>582</v>
      </c>
    </row>
    <row r="163" ht="30" customHeight="1" spans="1:14">
      <c r="A163" s="14">
        <v>7</v>
      </c>
      <c r="B163" s="32" t="s">
        <v>583</v>
      </c>
      <c r="C163" s="32" t="s">
        <v>579</v>
      </c>
      <c r="D163" s="15" t="s">
        <v>580</v>
      </c>
      <c r="E163" s="33" t="s">
        <v>444</v>
      </c>
      <c r="F163" s="16">
        <v>1</v>
      </c>
      <c r="G163" s="17" t="s">
        <v>484</v>
      </c>
      <c r="H163" s="34">
        <v>1521.05</v>
      </c>
      <c r="I163" s="34">
        <v>321.11</v>
      </c>
      <c r="J163" s="34">
        <v>1199.94</v>
      </c>
      <c r="K163" s="16" t="s">
        <v>581</v>
      </c>
      <c r="L163" s="33">
        <v>180</v>
      </c>
      <c r="M163" s="33">
        <v>142</v>
      </c>
      <c r="N163" s="16"/>
    </row>
    <row r="164" ht="30" customHeight="1" spans="1:14">
      <c r="A164" s="14">
        <v>8</v>
      </c>
      <c r="B164" s="32" t="s">
        <v>584</v>
      </c>
      <c r="C164" s="32" t="s">
        <v>579</v>
      </c>
      <c r="D164" s="15" t="s">
        <v>585</v>
      </c>
      <c r="E164" s="33" t="s">
        <v>444</v>
      </c>
      <c r="F164" s="16">
        <v>3</v>
      </c>
      <c r="G164" s="17" t="s">
        <v>484</v>
      </c>
      <c r="H164" s="34">
        <v>649.08</v>
      </c>
      <c r="I164" s="34">
        <v>137.03</v>
      </c>
      <c r="J164" s="34">
        <v>512.05</v>
      </c>
      <c r="K164" s="16" t="s">
        <v>581</v>
      </c>
      <c r="L164" s="33">
        <v>180</v>
      </c>
      <c r="M164" s="33">
        <v>142</v>
      </c>
      <c r="N164" s="16"/>
    </row>
    <row r="165" ht="30" customHeight="1" spans="1:14">
      <c r="A165" s="14">
        <v>9</v>
      </c>
      <c r="B165" s="32" t="s">
        <v>586</v>
      </c>
      <c r="C165" s="32" t="s">
        <v>587</v>
      </c>
      <c r="D165" s="15" t="s">
        <v>588</v>
      </c>
      <c r="E165" s="33" t="s">
        <v>444</v>
      </c>
      <c r="F165" s="16">
        <v>30</v>
      </c>
      <c r="G165" s="17" t="s">
        <v>22</v>
      </c>
      <c r="H165" s="34">
        <v>24900</v>
      </c>
      <c r="I165" s="34">
        <v>24900</v>
      </c>
      <c r="J165" s="33">
        <v>0</v>
      </c>
      <c r="K165" s="16" t="s">
        <v>589</v>
      </c>
      <c r="L165" s="33">
        <v>60</v>
      </c>
      <c r="M165" s="33">
        <v>0</v>
      </c>
      <c r="N165" s="16"/>
    </row>
    <row r="166" s="1" customFormat="1" ht="29" customHeight="1" spans="1:14">
      <c r="A166" s="14" t="s">
        <v>112</v>
      </c>
      <c r="B166" s="14"/>
      <c r="C166" s="14"/>
      <c r="D166" s="14"/>
      <c r="E166" s="16"/>
      <c r="F166" s="16">
        <f>SUM(F157:F165)</f>
        <v>40</v>
      </c>
      <c r="G166" s="17"/>
      <c r="H166" s="36">
        <f>SUM(H157:H165)</f>
        <v>36468.14</v>
      </c>
      <c r="I166" s="36">
        <f>SUM(I157:I165)</f>
        <v>31890.68</v>
      </c>
      <c r="J166" s="36">
        <f>SUM(J157:J165)</f>
        <v>4577.46</v>
      </c>
      <c r="K166" s="16"/>
      <c r="L166" s="16"/>
      <c r="M166" s="16"/>
      <c r="N166" s="17"/>
    </row>
    <row r="167" s="6" customFormat="1" ht="29" customHeight="1" spans="1:14">
      <c r="A167" s="21" t="s">
        <v>590</v>
      </c>
      <c r="B167" s="21"/>
      <c r="C167" s="21"/>
      <c r="D167" s="21"/>
      <c r="E167" s="16"/>
      <c r="F167" s="16">
        <f>SUM(F166+F155+F129+F31)</f>
        <v>235</v>
      </c>
      <c r="G167" s="16">
        <f>SUM(G166+G155+G129+G31)</f>
        <v>0</v>
      </c>
      <c r="H167" s="16">
        <f>SUM(H166+H155+H129+H31)</f>
        <v>5689211.04</v>
      </c>
      <c r="I167" s="16">
        <f>SUM(I166+I155+I129+I31)</f>
        <v>4570402.47</v>
      </c>
      <c r="J167" s="16">
        <f>SUM(J166+J155+J129+J31)</f>
        <v>1118808.57</v>
      </c>
      <c r="K167" s="15"/>
      <c r="L167" s="16"/>
      <c r="M167" s="16"/>
      <c r="N167" s="15"/>
    </row>
    <row r="168" s="6" customFormat="1" ht="59" customHeight="1" spans="1:14">
      <c r="A168" s="45" t="s">
        <v>591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</row>
    <row r="171" spans="8:8">
      <c r="H171" s="46"/>
    </row>
    <row r="173" spans="5:5">
      <c r="E173" s="46"/>
    </row>
    <row r="174" spans="5:5">
      <c r="E174" s="46"/>
    </row>
    <row r="175" spans="9:9">
      <c r="I175" s="46"/>
    </row>
  </sheetData>
  <mergeCells count="30">
    <mergeCell ref="A1:N1"/>
    <mergeCell ref="A2:D2"/>
    <mergeCell ref="J2:N2"/>
    <mergeCell ref="A4:N4"/>
    <mergeCell ref="A31:D31"/>
    <mergeCell ref="A32:N32"/>
    <mergeCell ref="A33:N33"/>
    <mergeCell ref="A129:D129"/>
    <mergeCell ref="A130:N130"/>
    <mergeCell ref="A155:D155"/>
    <mergeCell ref="A156:N156"/>
    <mergeCell ref="A166:D166"/>
    <mergeCell ref="A167:D167"/>
    <mergeCell ref="A168:N168"/>
    <mergeCell ref="N5:N12"/>
    <mergeCell ref="N15:N17"/>
    <mergeCell ref="N19:N20"/>
    <mergeCell ref="N23:N24"/>
    <mergeCell ref="N26:N28"/>
    <mergeCell ref="N29:N30"/>
    <mergeCell ref="N34:N53"/>
    <mergeCell ref="N54:N57"/>
    <mergeCell ref="N58:N81"/>
    <mergeCell ref="N82:N86"/>
    <mergeCell ref="N131:N137"/>
    <mergeCell ref="N138:N146"/>
    <mergeCell ref="N147:N151"/>
    <mergeCell ref="N152:N154"/>
    <mergeCell ref="N157:N161"/>
    <mergeCell ref="N162:N165"/>
  </mergeCells>
  <conditionalFormatting sqref="B$1:B$1048576">
    <cfRule type="duplicateValues" dxfId="0" priority="1"/>
  </conditionalFormatting>
  <pageMargins left="0.897222222222222" right="0.897222222222222" top="0.751388888888889" bottom="0.751388888888889" header="0.298611111111111" footer="0.298611111111111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128"/>
  <sheetViews>
    <sheetView tabSelected="1" topLeftCell="A63" workbookViewId="0">
      <selection activeCell="A3" sqref="A3:D3"/>
    </sheetView>
  </sheetViews>
  <sheetFormatPr defaultColWidth="9" defaultRowHeight="13.5"/>
  <cols>
    <col min="1" max="1" width="18" style="5" customWidth="1"/>
    <col min="2" max="2" width="40.375" style="5" customWidth="1"/>
    <col min="3" max="3" width="19.25" style="7" customWidth="1"/>
    <col min="4" max="4" width="12.625" style="5" customWidth="1"/>
    <col min="5" max="16366" width="9" style="5"/>
  </cols>
  <sheetData>
    <row r="1" s="1" customFormat="1" ht="50" customHeight="1" spans="1:4">
      <c r="A1" s="8" t="s">
        <v>592</v>
      </c>
      <c r="B1" s="8"/>
      <c r="C1" s="8"/>
      <c r="D1" s="8"/>
    </row>
    <row r="2" s="2" customFormat="1" ht="67" customHeight="1" spans="1:16366">
      <c r="A2" s="9" t="s">
        <v>593</v>
      </c>
      <c r="B2" s="9"/>
      <c r="C2" s="9"/>
      <c r="D2" s="9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</row>
    <row r="3" s="3" customFormat="1" ht="43" customHeight="1" spans="1:4">
      <c r="A3" s="11" t="s">
        <v>3</v>
      </c>
      <c r="B3" s="12" t="s">
        <v>6</v>
      </c>
      <c r="C3" s="13" t="s">
        <v>8</v>
      </c>
      <c r="D3" s="13" t="s">
        <v>16</v>
      </c>
    </row>
    <row r="4" s="4" customFormat="1" ht="25" customHeight="1" spans="1:4">
      <c r="A4" s="14">
        <v>1</v>
      </c>
      <c r="B4" s="15" t="s">
        <v>594</v>
      </c>
      <c r="C4" s="16">
        <v>1</v>
      </c>
      <c r="D4" s="17"/>
    </row>
    <row r="5" s="4" customFormat="1" ht="25" customHeight="1" spans="1:4">
      <c r="A5" s="14">
        <v>2</v>
      </c>
      <c r="B5" s="15" t="s">
        <v>123</v>
      </c>
      <c r="C5" s="16">
        <v>1</v>
      </c>
      <c r="D5" s="17"/>
    </row>
    <row r="6" s="4" customFormat="1" ht="25" customHeight="1" spans="1:4">
      <c r="A6" s="14">
        <v>3</v>
      </c>
      <c r="B6" s="15" t="s">
        <v>127</v>
      </c>
      <c r="C6" s="16">
        <v>1</v>
      </c>
      <c r="D6" s="17"/>
    </row>
    <row r="7" s="4" customFormat="1" ht="25" customHeight="1" spans="1:4">
      <c r="A7" s="14">
        <v>4</v>
      </c>
      <c r="B7" s="15" t="s">
        <v>123</v>
      </c>
      <c r="C7" s="16">
        <v>1</v>
      </c>
      <c r="D7" s="17"/>
    </row>
    <row r="8" s="4" customFormat="1" ht="35" customHeight="1" spans="1:4">
      <c r="A8" s="14">
        <v>5</v>
      </c>
      <c r="B8" s="15" t="s">
        <v>595</v>
      </c>
      <c r="C8" s="16">
        <v>2</v>
      </c>
      <c r="D8" s="17"/>
    </row>
    <row r="9" s="4" customFormat="1" ht="25" customHeight="1" spans="1:4">
      <c r="A9" s="14">
        <v>6</v>
      </c>
      <c r="B9" s="15" t="s">
        <v>123</v>
      </c>
      <c r="C9" s="16">
        <v>1</v>
      </c>
      <c r="D9" s="17"/>
    </row>
    <row r="10" s="4" customFormat="1" ht="25" customHeight="1" spans="1:4">
      <c r="A10" s="14">
        <v>7</v>
      </c>
      <c r="B10" s="15" t="s">
        <v>166</v>
      </c>
      <c r="C10" s="16">
        <v>1</v>
      </c>
      <c r="D10" s="17"/>
    </row>
    <row r="11" s="4" customFormat="1" ht="25" customHeight="1" spans="1:4">
      <c r="A11" s="14">
        <v>8</v>
      </c>
      <c r="B11" s="15" t="s">
        <v>471</v>
      </c>
      <c r="C11" s="16">
        <v>1</v>
      </c>
      <c r="D11" s="17"/>
    </row>
    <row r="12" s="4" customFormat="1" ht="32" customHeight="1" spans="1:4">
      <c r="A12" s="14">
        <v>9</v>
      </c>
      <c r="B12" s="15" t="s">
        <v>149</v>
      </c>
      <c r="C12" s="16">
        <v>1</v>
      </c>
      <c r="D12" s="17"/>
    </row>
    <row r="13" s="4" customFormat="1" ht="25" customHeight="1" spans="1:4">
      <c r="A13" s="14">
        <v>10</v>
      </c>
      <c r="B13" s="15" t="s">
        <v>166</v>
      </c>
      <c r="C13" s="16">
        <v>1</v>
      </c>
      <c r="D13" s="17"/>
    </row>
    <row r="14" s="4" customFormat="1" ht="25" customHeight="1" spans="1:4">
      <c r="A14" s="14">
        <v>11</v>
      </c>
      <c r="B14" s="15" t="s">
        <v>127</v>
      </c>
      <c r="C14" s="16">
        <v>1</v>
      </c>
      <c r="D14" s="17"/>
    </row>
    <row r="15" s="4" customFormat="1" ht="25" customHeight="1" spans="1:4">
      <c r="A15" s="14">
        <v>12</v>
      </c>
      <c r="B15" s="15" t="s">
        <v>596</v>
      </c>
      <c r="C15" s="16">
        <v>1</v>
      </c>
      <c r="D15" s="17"/>
    </row>
    <row r="16" s="4" customFormat="1" ht="25" customHeight="1" spans="1:4">
      <c r="A16" s="14">
        <v>13</v>
      </c>
      <c r="B16" s="15" t="s">
        <v>123</v>
      </c>
      <c r="C16" s="16">
        <v>1</v>
      </c>
      <c r="D16" s="17"/>
    </row>
    <row r="17" s="4" customFormat="1" ht="25" customHeight="1" spans="1:4">
      <c r="A17" s="14">
        <v>14</v>
      </c>
      <c r="B17" s="15" t="s">
        <v>166</v>
      </c>
      <c r="C17" s="16">
        <v>1</v>
      </c>
      <c r="D17" s="17"/>
    </row>
    <row r="18" s="4" customFormat="1" ht="25" customHeight="1" spans="1:4">
      <c r="A18" s="14">
        <v>15</v>
      </c>
      <c r="B18" s="15" t="s">
        <v>127</v>
      </c>
      <c r="C18" s="16">
        <v>1</v>
      </c>
      <c r="D18" s="17"/>
    </row>
    <row r="19" s="4" customFormat="1" ht="25" customHeight="1" spans="1:4">
      <c r="A19" s="14">
        <v>16</v>
      </c>
      <c r="B19" s="15" t="s">
        <v>471</v>
      </c>
      <c r="C19" s="16">
        <v>1</v>
      </c>
      <c r="D19" s="17"/>
    </row>
    <row r="20" s="4" customFormat="1" ht="25" customHeight="1" spans="1:4">
      <c r="A20" s="14">
        <v>17</v>
      </c>
      <c r="B20" s="15" t="s">
        <v>597</v>
      </c>
      <c r="C20" s="16">
        <v>1</v>
      </c>
      <c r="D20" s="17"/>
    </row>
    <row r="21" s="4" customFormat="1" ht="25" customHeight="1" spans="1:4">
      <c r="A21" s="14">
        <v>18</v>
      </c>
      <c r="B21" s="15" t="s">
        <v>598</v>
      </c>
      <c r="C21" s="16">
        <v>1</v>
      </c>
      <c r="D21" s="17"/>
    </row>
    <row r="22" s="4" customFormat="1" ht="25" customHeight="1" spans="1:4">
      <c r="A22" s="14">
        <v>19</v>
      </c>
      <c r="B22" s="15" t="s">
        <v>189</v>
      </c>
      <c r="C22" s="16">
        <v>1</v>
      </c>
      <c r="D22" s="17"/>
    </row>
    <row r="23" s="4" customFormat="1" ht="35" customHeight="1" spans="1:4">
      <c r="A23" s="14">
        <v>20</v>
      </c>
      <c r="B23" s="15" t="s">
        <v>599</v>
      </c>
      <c r="C23" s="16">
        <v>2</v>
      </c>
      <c r="D23" s="17"/>
    </row>
    <row r="24" s="4" customFormat="1" ht="25" customHeight="1" spans="1:4">
      <c r="A24" s="14">
        <v>21</v>
      </c>
      <c r="B24" s="15" t="s">
        <v>600</v>
      </c>
      <c r="C24" s="16">
        <v>1</v>
      </c>
      <c r="D24" s="17"/>
    </row>
    <row r="25" s="4" customFormat="1" ht="25" customHeight="1" spans="1:4">
      <c r="A25" s="14">
        <v>22</v>
      </c>
      <c r="B25" s="15" t="s">
        <v>201</v>
      </c>
      <c r="C25" s="16">
        <v>1</v>
      </c>
      <c r="D25" s="17"/>
    </row>
    <row r="26" s="4" customFormat="1" ht="25" customHeight="1" spans="1:4">
      <c r="A26" s="14">
        <v>23</v>
      </c>
      <c r="B26" s="15" t="s">
        <v>600</v>
      </c>
      <c r="C26" s="16">
        <v>1</v>
      </c>
      <c r="D26" s="17"/>
    </row>
    <row r="27" s="4" customFormat="1" ht="25" customHeight="1" spans="1:4">
      <c r="A27" s="14">
        <v>24</v>
      </c>
      <c r="B27" s="15" t="s">
        <v>206</v>
      </c>
      <c r="C27" s="16">
        <v>1</v>
      </c>
      <c r="D27" s="17"/>
    </row>
    <row r="28" s="4" customFormat="1" ht="25" customHeight="1" spans="1:4">
      <c r="A28" s="14">
        <v>25</v>
      </c>
      <c r="B28" s="15" t="s">
        <v>601</v>
      </c>
      <c r="C28" s="16">
        <v>1</v>
      </c>
      <c r="D28" s="17"/>
    </row>
    <row r="29" s="4" customFormat="1" ht="25" customHeight="1" spans="1:4">
      <c r="A29" s="14">
        <v>26</v>
      </c>
      <c r="B29" s="15" t="s">
        <v>602</v>
      </c>
      <c r="C29" s="16">
        <v>1</v>
      </c>
      <c r="D29" s="17"/>
    </row>
    <row r="30" s="4" customFormat="1" ht="25" customHeight="1" spans="1:4">
      <c r="A30" s="14">
        <v>27</v>
      </c>
      <c r="B30" s="15" t="s">
        <v>223</v>
      </c>
      <c r="C30" s="16">
        <v>1</v>
      </c>
      <c r="D30" s="17"/>
    </row>
    <row r="31" s="4" customFormat="1" ht="25" customHeight="1" spans="1:4">
      <c r="A31" s="14">
        <v>28</v>
      </c>
      <c r="B31" s="15" t="s">
        <v>223</v>
      </c>
      <c r="C31" s="16">
        <v>1</v>
      </c>
      <c r="D31" s="17"/>
    </row>
    <row r="32" s="4" customFormat="1" ht="25" customHeight="1" spans="1:4">
      <c r="A32" s="14">
        <v>29</v>
      </c>
      <c r="B32" s="15" t="s">
        <v>223</v>
      </c>
      <c r="C32" s="16">
        <v>1</v>
      </c>
      <c r="D32" s="17"/>
    </row>
    <row r="33" s="4" customFormat="1" ht="25" customHeight="1" spans="1:4">
      <c r="A33" s="14">
        <v>30</v>
      </c>
      <c r="B33" s="15" t="s">
        <v>601</v>
      </c>
      <c r="C33" s="16">
        <v>1</v>
      </c>
      <c r="D33" s="17"/>
    </row>
    <row r="34" s="4" customFormat="1" ht="25" customHeight="1" spans="1:4">
      <c r="A34" s="14">
        <v>31</v>
      </c>
      <c r="B34" s="15" t="s">
        <v>206</v>
      </c>
      <c r="C34" s="16">
        <v>1</v>
      </c>
      <c r="D34" s="17"/>
    </row>
    <row r="35" s="4" customFormat="1" ht="25" customHeight="1" spans="1:4">
      <c r="A35" s="14">
        <v>32</v>
      </c>
      <c r="B35" s="15" t="s">
        <v>223</v>
      </c>
      <c r="C35" s="16">
        <v>1</v>
      </c>
      <c r="D35" s="17"/>
    </row>
    <row r="36" s="4" customFormat="1" ht="25" customHeight="1" spans="1:4">
      <c r="A36" s="14">
        <v>33</v>
      </c>
      <c r="B36" s="15" t="s">
        <v>223</v>
      </c>
      <c r="C36" s="16">
        <v>1</v>
      </c>
      <c r="D36" s="17"/>
    </row>
    <row r="37" s="4" customFormat="1" ht="32" customHeight="1" spans="1:4">
      <c r="A37" s="14">
        <v>34</v>
      </c>
      <c r="B37" s="15" t="s">
        <v>603</v>
      </c>
      <c r="C37" s="16">
        <v>2</v>
      </c>
      <c r="D37" s="17"/>
    </row>
    <row r="38" s="4" customFormat="1" ht="25" customHeight="1" spans="1:4">
      <c r="A38" s="14">
        <v>35</v>
      </c>
      <c r="B38" s="15" t="s">
        <v>604</v>
      </c>
      <c r="C38" s="16">
        <v>1</v>
      </c>
      <c r="D38" s="17"/>
    </row>
    <row r="39" s="4" customFormat="1" ht="25" customHeight="1" spans="1:4">
      <c r="A39" s="14">
        <v>36</v>
      </c>
      <c r="B39" s="15" t="s">
        <v>601</v>
      </c>
      <c r="C39" s="16">
        <v>1</v>
      </c>
      <c r="D39" s="17"/>
    </row>
    <row r="40" s="4" customFormat="1" ht="25" customHeight="1" spans="1:4">
      <c r="A40" s="14">
        <v>37</v>
      </c>
      <c r="B40" s="15" t="s">
        <v>254</v>
      </c>
      <c r="C40" s="16">
        <v>1</v>
      </c>
      <c r="D40" s="17"/>
    </row>
    <row r="41" s="4" customFormat="1" ht="25" customHeight="1" spans="1:4">
      <c r="A41" s="14">
        <v>38</v>
      </c>
      <c r="B41" s="15" t="s">
        <v>605</v>
      </c>
      <c r="C41" s="16">
        <v>3</v>
      </c>
      <c r="D41" s="17"/>
    </row>
    <row r="42" s="4" customFormat="1" ht="25" customHeight="1" spans="1:4">
      <c r="A42" s="14">
        <v>39</v>
      </c>
      <c r="B42" s="15" t="s">
        <v>601</v>
      </c>
      <c r="C42" s="16">
        <v>1</v>
      </c>
      <c r="D42" s="17"/>
    </row>
    <row r="43" s="4" customFormat="1" ht="25" customHeight="1" spans="1:4">
      <c r="A43" s="14">
        <v>40</v>
      </c>
      <c r="B43" s="15" t="s">
        <v>601</v>
      </c>
      <c r="C43" s="16">
        <v>1</v>
      </c>
      <c r="D43" s="17"/>
    </row>
    <row r="44" s="4" customFormat="1" ht="25" customHeight="1" spans="1:4">
      <c r="A44" s="14">
        <v>41</v>
      </c>
      <c r="B44" s="15" t="s">
        <v>223</v>
      </c>
      <c r="C44" s="16">
        <v>1</v>
      </c>
      <c r="D44" s="17"/>
    </row>
    <row r="45" s="4" customFormat="1" ht="25" customHeight="1" spans="1:4">
      <c r="A45" s="14">
        <v>42</v>
      </c>
      <c r="B45" s="15" t="s">
        <v>606</v>
      </c>
      <c r="C45" s="16">
        <v>1</v>
      </c>
      <c r="D45" s="17"/>
    </row>
    <row r="46" s="4" customFormat="1" ht="25" customHeight="1" spans="1:4">
      <c r="A46" s="14">
        <v>43</v>
      </c>
      <c r="B46" s="15" t="s">
        <v>607</v>
      </c>
      <c r="C46" s="16">
        <v>1</v>
      </c>
      <c r="D46" s="17"/>
    </row>
    <row r="47" s="4" customFormat="1" ht="25" customHeight="1" spans="1:4">
      <c r="A47" s="14">
        <v>44</v>
      </c>
      <c r="B47" s="15" t="s">
        <v>606</v>
      </c>
      <c r="C47" s="16">
        <v>1</v>
      </c>
      <c r="D47" s="17"/>
    </row>
    <row r="48" s="4" customFormat="1" ht="25" customHeight="1" spans="1:4">
      <c r="A48" s="14">
        <v>45</v>
      </c>
      <c r="B48" s="15" t="s">
        <v>602</v>
      </c>
      <c r="C48" s="16">
        <v>1</v>
      </c>
      <c r="D48" s="17"/>
    </row>
    <row r="49" s="4" customFormat="1" ht="25" customHeight="1" spans="1:4">
      <c r="A49" s="14">
        <v>46</v>
      </c>
      <c r="B49" s="15" t="s">
        <v>223</v>
      </c>
      <c r="C49" s="16">
        <v>1</v>
      </c>
      <c r="D49" s="17"/>
    </row>
    <row r="50" s="4" customFormat="1" ht="25" customHeight="1" spans="1:4">
      <c r="A50" s="14">
        <v>47</v>
      </c>
      <c r="B50" s="15" t="s">
        <v>223</v>
      </c>
      <c r="C50" s="16">
        <v>1</v>
      </c>
      <c r="D50" s="17"/>
    </row>
    <row r="51" s="4" customFormat="1" ht="25" customHeight="1" spans="1:4">
      <c r="A51" s="14">
        <v>48</v>
      </c>
      <c r="B51" s="15" t="s">
        <v>296</v>
      </c>
      <c r="C51" s="16">
        <v>1</v>
      </c>
      <c r="D51" s="17"/>
    </row>
    <row r="52" s="4" customFormat="1" ht="25" customHeight="1" spans="1:4">
      <c r="A52" s="14">
        <v>49</v>
      </c>
      <c r="B52" s="15" t="s">
        <v>296</v>
      </c>
      <c r="C52" s="16">
        <v>1</v>
      </c>
      <c r="D52" s="17"/>
    </row>
    <row r="53" s="4" customFormat="1" ht="25" customHeight="1" spans="1:4">
      <c r="A53" s="14">
        <v>50</v>
      </c>
      <c r="B53" s="15" t="s">
        <v>296</v>
      </c>
      <c r="C53" s="16">
        <v>1</v>
      </c>
      <c r="D53" s="17"/>
    </row>
    <row r="54" s="4" customFormat="1" ht="25" customHeight="1" spans="1:4">
      <c r="A54" s="14">
        <v>51</v>
      </c>
      <c r="B54" s="15" t="s">
        <v>296</v>
      </c>
      <c r="C54" s="16">
        <v>1</v>
      </c>
      <c r="D54" s="17"/>
    </row>
    <row r="55" s="4" customFormat="1" ht="25" customHeight="1" spans="1:4">
      <c r="A55" s="14">
        <v>52</v>
      </c>
      <c r="B55" s="15" t="s">
        <v>296</v>
      </c>
      <c r="C55" s="16">
        <v>1</v>
      </c>
      <c r="D55" s="17"/>
    </row>
    <row r="56" s="4" customFormat="1" ht="25" customHeight="1" spans="1:4">
      <c r="A56" s="14">
        <v>53</v>
      </c>
      <c r="B56" s="15" t="s">
        <v>306</v>
      </c>
      <c r="C56" s="16">
        <v>1</v>
      </c>
      <c r="D56" s="17"/>
    </row>
    <row r="57" s="4" customFormat="1" ht="31" customHeight="1" spans="1:4">
      <c r="A57" s="14">
        <v>54</v>
      </c>
      <c r="B57" s="15" t="s">
        <v>310</v>
      </c>
      <c r="C57" s="16">
        <v>1</v>
      </c>
      <c r="D57" s="17"/>
    </row>
    <row r="58" s="4" customFormat="1" ht="25" customHeight="1" spans="1:4">
      <c r="A58" s="14">
        <v>55</v>
      </c>
      <c r="B58" s="15" t="s">
        <v>608</v>
      </c>
      <c r="C58" s="16">
        <v>1</v>
      </c>
      <c r="D58" s="17"/>
    </row>
    <row r="59" s="4" customFormat="1" ht="39" customHeight="1" spans="1:4">
      <c r="A59" s="14">
        <v>56</v>
      </c>
      <c r="B59" s="15" t="s">
        <v>609</v>
      </c>
      <c r="C59" s="16">
        <v>1</v>
      </c>
      <c r="D59" s="17"/>
    </row>
    <row r="60" s="4" customFormat="1" ht="25" customHeight="1" spans="1:4">
      <c r="A60" s="14">
        <v>57</v>
      </c>
      <c r="B60" s="15" t="s">
        <v>323</v>
      </c>
      <c r="C60" s="16">
        <v>1</v>
      </c>
      <c r="D60" s="17"/>
    </row>
    <row r="61" s="4" customFormat="1" ht="25" customHeight="1" spans="1:4">
      <c r="A61" s="14">
        <v>58</v>
      </c>
      <c r="B61" s="15" t="s">
        <v>327</v>
      </c>
      <c r="C61" s="16">
        <v>1</v>
      </c>
      <c r="D61" s="17"/>
    </row>
    <row r="62" s="4" customFormat="1" ht="25" customHeight="1" spans="1:4">
      <c r="A62" s="14">
        <v>59</v>
      </c>
      <c r="B62" s="15" t="s">
        <v>610</v>
      </c>
      <c r="C62" s="16">
        <v>1</v>
      </c>
      <c r="D62" s="17"/>
    </row>
    <row r="63" s="4" customFormat="1" ht="29" customHeight="1" spans="1:4">
      <c r="A63" s="14">
        <v>60</v>
      </c>
      <c r="B63" s="15" t="s">
        <v>335</v>
      </c>
      <c r="C63" s="16">
        <v>1</v>
      </c>
      <c r="D63" s="17"/>
    </row>
    <row r="64" s="4" customFormat="1" ht="33" customHeight="1" spans="1:4">
      <c r="A64" s="14">
        <v>61</v>
      </c>
      <c r="B64" s="15" t="s">
        <v>338</v>
      </c>
      <c r="C64" s="16">
        <v>1</v>
      </c>
      <c r="D64" s="18" t="s">
        <v>611</v>
      </c>
    </row>
    <row r="65" s="4" customFormat="1" ht="25" customHeight="1" spans="1:4">
      <c r="A65" s="14">
        <v>62</v>
      </c>
      <c r="B65" s="15" t="s">
        <v>342</v>
      </c>
      <c r="C65" s="16">
        <v>1</v>
      </c>
      <c r="D65" s="17"/>
    </row>
    <row r="66" s="4" customFormat="1" ht="25" customHeight="1" spans="1:4">
      <c r="A66" s="14">
        <v>63</v>
      </c>
      <c r="B66" s="15" t="s">
        <v>346</v>
      </c>
      <c r="C66" s="16">
        <v>1</v>
      </c>
      <c r="D66" s="17"/>
    </row>
    <row r="67" s="4" customFormat="1" ht="25" customHeight="1" spans="1:4">
      <c r="A67" s="14">
        <v>64</v>
      </c>
      <c r="B67" s="15" t="s">
        <v>350</v>
      </c>
      <c r="C67" s="16">
        <v>1</v>
      </c>
      <c r="D67" s="17"/>
    </row>
    <row r="68" s="4" customFormat="1" ht="25" customHeight="1" spans="1:4">
      <c r="A68" s="14">
        <v>65</v>
      </c>
      <c r="B68" s="15" t="s">
        <v>354</v>
      </c>
      <c r="C68" s="16">
        <v>1</v>
      </c>
      <c r="D68" s="17"/>
    </row>
    <row r="69" s="4" customFormat="1" ht="25" customHeight="1" spans="1:4">
      <c r="A69" s="14">
        <v>66</v>
      </c>
      <c r="B69" s="15" t="s">
        <v>612</v>
      </c>
      <c r="C69" s="16">
        <v>1</v>
      </c>
      <c r="D69" s="17"/>
    </row>
    <row r="70" s="4" customFormat="1" ht="25" customHeight="1" spans="1:4">
      <c r="A70" s="14">
        <v>67</v>
      </c>
      <c r="B70" s="15" t="s">
        <v>361</v>
      </c>
      <c r="C70" s="16">
        <v>1</v>
      </c>
      <c r="D70" s="17"/>
    </row>
    <row r="71" s="4" customFormat="1" ht="25" customHeight="1" spans="1:4">
      <c r="A71" s="14">
        <v>68</v>
      </c>
      <c r="B71" s="15" t="s">
        <v>365</v>
      </c>
      <c r="C71" s="16">
        <v>1</v>
      </c>
      <c r="D71" s="17"/>
    </row>
    <row r="72" s="4" customFormat="1" ht="25" customHeight="1" spans="1:4">
      <c r="A72" s="14">
        <v>69</v>
      </c>
      <c r="B72" s="15" t="s">
        <v>368</v>
      </c>
      <c r="C72" s="16">
        <v>1</v>
      </c>
      <c r="D72" s="17"/>
    </row>
    <row r="73" s="4" customFormat="1" ht="25" customHeight="1" spans="1:4">
      <c r="A73" s="14">
        <v>70</v>
      </c>
      <c r="B73" s="15" t="s">
        <v>371</v>
      </c>
      <c r="C73" s="16">
        <v>1</v>
      </c>
      <c r="D73" s="17"/>
    </row>
    <row r="74" s="4" customFormat="1" ht="25" customHeight="1" spans="1:4">
      <c r="A74" s="14">
        <v>71</v>
      </c>
      <c r="B74" s="15" t="s">
        <v>613</v>
      </c>
      <c r="C74" s="16">
        <v>1</v>
      </c>
      <c r="D74" s="17"/>
    </row>
    <row r="75" s="4" customFormat="1" ht="30" customHeight="1" spans="1:4">
      <c r="A75" s="14">
        <v>72</v>
      </c>
      <c r="B75" s="15" t="s">
        <v>614</v>
      </c>
      <c r="C75" s="16">
        <v>1</v>
      </c>
      <c r="D75" s="18" t="s">
        <v>615</v>
      </c>
    </row>
    <row r="76" s="4" customFormat="1" ht="25" customHeight="1" spans="1:4">
      <c r="A76" s="14">
        <v>73</v>
      </c>
      <c r="B76" s="15" t="s">
        <v>388</v>
      </c>
      <c r="C76" s="16">
        <v>1</v>
      </c>
      <c r="D76" s="17"/>
    </row>
    <row r="77" s="4" customFormat="1" ht="25" customHeight="1" spans="1:4">
      <c r="A77" s="14">
        <v>74</v>
      </c>
      <c r="B77" s="15" t="s">
        <v>396</v>
      </c>
      <c r="C77" s="16">
        <v>1</v>
      </c>
      <c r="D77" s="17"/>
    </row>
    <row r="78" s="4" customFormat="1" ht="25" customHeight="1" spans="1:4">
      <c r="A78" s="14">
        <v>75</v>
      </c>
      <c r="B78" s="15" t="s">
        <v>400</v>
      </c>
      <c r="C78" s="16">
        <v>1</v>
      </c>
      <c r="D78" s="17"/>
    </row>
    <row r="79" s="4" customFormat="1" ht="25" customHeight="1" spans="1:4">
      <c r="A79" s="14">
        <v>76</v>
      </c>
      <c r="B79" s="15" t="s">
        <v>404</v>
      </c>
      <c r="C79" s="16">
        <v>1</v>
      </c>
      <c r="D79" s="17"/>
    </row>
    <row r="80" s="4" customFormat="1" ht="25" customHeight="1" spans="1:4">
      <c r="A80" s="14">
        <v>77</v>
      </c>
      <c r="B80" s="15" t="s">
        <v>408</v>
      </c>
      <c r="C80" s="16">
        <v>1</v>
      </c>
      <c r="D80" s="17"/>
    </row>
    <row r="81" s="4" customFormat="1" ht="30" customHeight="1" spans="1:4">
      <c r="A81" s="14">
        <v>78</v>
      </c>
      <c r="B81" s="15" t="s">
        <v>412</v>
      </c>
      <c r="C81" s="16">
        <v>6</v>
      </c>
      <c r="D81" s="17"/>
    </row>
    <row r="82" s="4" customFormat="1" ht="25" customHeight="1" spans="1:4">
      <c r="A82" s="14">
        <v>79</v>
      </c>
      <c r="B82" s="15" t="s">
        <v>416</v>
      </c>
      <c r="C82" s="16">
        <v>1</v>
      </c>
      <c r="D82" s="17"/>
    </row>
    <row r="83" s="4" customFormat="1" ht="30" customHeight="1" spans="1:4">
      <c r="A83" s="14">
        <v>80</v>
      </c>
      <c r="B83" s="15" t="s">
        <v>419</v>
      </c>
      <c r="C83" s="16">
        <v>1</v>
      </c>
      <c r="D83" s="17"/>
    </row>
    <row r="84" s="4" customFormat="1" ht="33" customHeight="1" spans="1:4">
      <c r="A84" s="14">
        <v>81</v>
      </c>
      <c r="B84" s="15" t="s">
        <v>423</v>
      </c>
      <c r="C84" s="16">
        <v>1</v>
      </c>
      <c r="D84" s="17"/>
    </row>
    <row r="85" s="4" customFormat="1" ht="33" customHeight="1" spans="1:4">
      <c r="A85" s="14">
        <v>82</v>
      </c>
      <c r="B85" s="15" t="s">
        <v>427</v>
      </c>
      <c r="C85" s="16">
        <v>4</v>
      </c>
      <c r="D85" s="17"/>
    </row>
    <row r="86" s="4" customFormat="1" ht="36" customHeight="1" spans="1:4">
      <c r="A86" s="14">
        <v>83</v>
      </c>
      <c r="B86" s="15" t="s">
        <v>431</v>
      </c>
      <c r="C86" s="16">
        <v>1</v>
      </c>
      <c r="D86" s="17"/>
    </row>
    <row r="87" s="4" customFormat="1" ht="33" customHeight="1" spans="1:4">
      <c r="A87" s="14">
        <v>84</v>
      </c>
      <c r="B87" s="15" t="s">
        <v>435</v>
      </c>
      <c r="C87" s="16">
        <v>1</v>
      </c>
      <c r="D87" s="17"/>
    </row>
    <row r="88" s="4" customFormat="1" ht="32" customHeight="1" spans="1:4">
      <c r="A88" s="14">
        <v>85</v>
      </c>
      <c r="B88" s="15" t="s">
        <v>439</v>
      </c>
      <c r="C88" s="16">
        <v>1</v>
      </c>
      <c r="D88" s="17"/>
    </row>
    <row r="89" s="4" customFormat="1" ht="40" customHeight="1" spans="1:4">
      <c r="A89" s="14">
        <v>86</v>
      </c>
      <c r="B89" s="15" t="s">
        <v>443</v>
      </c>
      <c r="C89" s="16">
        <v>1</v>
      </c>
      <c r="D89" s="17"/>
    </row>
    <row r="90" s="4" customFormat="1" ht="38" customHeight="1" spans="1:4">
      <c r="A90" s="14">
        <v>87</v>
      </c>
      <c r="B90" s="15" t="s">
        <v>448</v>
      </c>
      <c r="C90" s="16">
        <v>1</v>
      </c>
      <c r="D90" s="17"/>
    </row>
    <row r="91" s="4" customFormat="1" ht="34" customHeight="1" spans="1:4">
      <c r="A91" s="14">
        <v>88</v>
      </c>
      <c r="B91" s="15" t="s">
        <v>616</v>
      </c>
      <c r="C91" s="16">
        <v>2</v>
      </c>
      <c r="D91" s="17"/>
    </row>
    <row r="92" s="4" customFormat="1" ht="36" customHeight="1" spans="1:4">
      <c r="A92" s="14">
        <v>89</v>
      </c>
      <c r="B92" s="15" t="s">
        <v>455</v>
      </c>
      <c r="C92" s="16">
        <v>1</v>
      </c>
      <c r="D92" s="17"/>
    </row>
    <row r="93" s="4" customFormat="1" ht="36" customHeight="1" spans="1:4">
      <c r="A93" s="14">
        <v>90</v>
      </c>
      <c r="B93" s="15" t="s">
        <v>459</v>
      </c>
      <c r="C93" s="16">
        <v>1</v>
      </c>
      <c r="D93" s="17"/>
    </row>
    <row r="94" s="4" customFormat="1" ht="25" customHeight="1" spans="1:4">
      <c r="A94" s="14">
        <v>91</v>
      </c>
      <c r="B94" s="15" t="s">
        <v>463</v>
      </c>
      <c r="C94" s="16">
        <v>1</v>
      </c>
      <c r="D94" s="17"/>
    </row>
    <row r="95" s="4" customFormat="1" ht="35" customHeight="1" spans="1:4">
      <c r="A95" s="14">
        <v>92</v>
      </c>
      <c r="B95" s="15" t="s">
        <v>467</v>
      </c>
      <c r="C95" s="16">
        <v>1</v>
      </c>
      <c r="D95" s="17"/>
    </row>
    <row r="96" s="1" customFormat="1" ht="30" customHeight="1" spans="1:4">
      <c r="A96" s="14" t="s">
        <v>112</v>
      </c>
      <c r="B96" s="14"/>
      <c r="C96" s="16">
        <f>SUM(C4:C95)</f>
        <v>106</v>
      </c>
      <c r="D96" s="16"/>
    </row>
    <row r="97" s="5" customFormat="1" ht="35" customHeight="1" spans="1:16374">
      <c r="A97" s="19" t="s">
        <v>617</v>
      </c>
      <c r="B97" s="19"/>
      <c r="C97" s="19"/>
      <c r="D97" s="19"/>
      <c r="XEM97"/>
      <c r="XEN97"/>
      <c r="XEO97"/>
      <c r="XEP97"/>
      <c r="XEQ97"/>
      <c r="XER97"/>
      <c r="XES97"/>
      <c r="XET97"/>
    </row>
    <row r="98" s="4" customFormat="1" ht="30" customHeight="1" spans="1:4">
      <c r="A98" s="14">
        <v>1</v>
      </c>
      <c r="B98" s="15" t="s">
        <v>471</v>
      </c>
      <c r="C98" s="16">
        <v>1</v>
      </c>
      <c r="D98" s="17"/>
    </row>
    <row r="99" s="4" customFormat="1" ht="24" customHeight="1" spans="1:4">
      <c r="A99" s="14">
        <v>2</v>
      </c>
      <c r="B99" s="15" t="s">
        <v>618</v>
      </c>
      <c r="C99" s="16">
        <v>1</v>
      </c>
      <c r="D99" s="17"/>
    </row>
    <row r="100" s="4" customFormat="1" ht="20" customHeight="1" spans="1:4">
      <c r="A100" s="14">
        <v>3</v>
      </c>
      <c r="B100" s="15" t="s">
        <v>601</v>
      </c>
      <c r="C100" s="16">
        <v>1</v>
      </c>
      <c r="D100" s="17"/>
    </row>
    <row r="101" s="4" customFormat="1" ht="20" customHeight="1" spans="1:4">
      <c r="A101" s="14">
        <v>4</v>
      </c>
      <c r="B101" s="15" t="s">
        <v>483</v>
      </c>
      <c r="C101" s="16">
        <v>1</v>
      </c>
      <c r="D101" s="17"/>
    </row>
    <row r="102" s="4" customFormat="1" ht="20" customHeight="1" spans="1:4">
      <c r="A102" s="14">
        <v>5</v>
      </c>
      <c r="B102" s="15" t="s">
        <v>488</v>
      </c>
      <c r="C102" s="16">
        <v>1</v>
      </c>
      <c r="D102" s="17"/>
    </row>
    <row r="103" s="4" customFormat="1" ht="20" customHeight="1" spans="1:4">
      <c r="A103" s="14">
        <v>6</v>
      </c>
      <c r="B103" s="15" t="s">
        <v>492</v>
      </c>
      <c r="C103" s="16">
        <v>1</v>
      </c>
      <c r="D103" s="17"/>
    </row>
    <row r="104" s="4" customFormat="1" ht="16.5" spans="1:4">
      <c r="A104" s="14">
        <v>7</v>
      </c>
      <c r="B104" s="15" t="s">
        <v>619</v>
      </c>
      <c r="C104" s="16">
        <v>6</v>
      </c>
      <c r="D104" s="17"/>
    </row>
    <row r="105" s="4" customFormat="1" ht="29" customHeight="1" spans="1:4">
      <c r="A105" s="14">
        <v>8</v>
      </c>
      <c r="B105" s="15" t="s">
        <v>499</v>
      </c>
      <c r="C105" s="16">
        <v>1</v>
      </c>
      <c r="D105" s="17"/>
    </row>
    <row r="106" s="4" customFormat="1" ht="16.5" spans="1:4">
      <c r="A106" s="14">
        <v>9</v>
      </c>
      <c r="B106" s="15" t="s">
        <v>503</v>
      </c>
      <c r="C106" s="16">
        <v>20</v>
      </c>
      <c r="D106" s="17"/>
    </row>
    <row r="107" s="4" customFormat="1" ht="16.5" spans="1:4">
      <c r="A107" s="14">
        <v>10</v>
      </c>
      <c r="B107" s="15" t="s">
        <v>506</v>
      </c>
      <c r="C107" s="16">
        <v>3</v>
      </c>
      <c r="D107" s="17"/>
    </row>
    <row r="108" s="4" customFormat="1" ht="16.5" spans="1:4">
      <c r="A108" s="14">
        <v>11</v>
      </c>
      <c r="B108" s="15" t="s">
        <v>510</v>
      </c>
      <c r="C108" s="16">
        <v>2</v>
      </c>
      <c r="D108" s="17"/>
    </row>
    <row r="109" s="4" customFormat="1" ht="16.5" spans="1:4">
      <c r="A109" s="14">
        <v>12</v>
      </c>
      <c r="B109" s="15" t="s">
        <v>514</v>
      </c>
      <c r="C109" s="16">
        <v>2</v>
      </c>
      <c r="D109" s="17"/>
    </row>
    <row r="110" s="4" customFormat="1" ht="16.5" spans="1:4">
      <c r="A110" s="14">
        <v>13</v>
      </c>
      <c r="B110" s="15" t="s">
        <v>518</v>
      </c>
      <c r="C110" s="16">
        <v>4</v>
      </c>
      <c r="D110" s="17"/>
    </row>
    <row r="111" s="4" customFormat="1" ht="43" customHeight="1" spans="1:4">
      <c r="A111" s="14">
        <v>14</v>
      </c>
      <c r="B111" s="15" t="s">
        <v>522</v>
      </c>
      <c r="C111" s="16">
        <v>1</v>
      </c>
      <c r="D111" s="17"/>
    </row>
    <row r="112" s="4" customFormat="1" ht="39" customHeight="1" spans="1:4">
      <c r="A112" s="14">
        <v>15</v>
      </c>
      <c r="B112" s="15" t="s">
        <v>526</v>
      </c>
      <c r="C112" s="16">
        <v>3</v>
      </c>
      <c r="D112" s="17"/>
    </row>
    <row r="113" s="4" customFormat="1" ht="42" customHeight="1" spans="1:4">
      <c r="A113" s="14">
        <v>16</v>
      </c>
      <c r="B113" s="15" t="s">
        <v>530</v>
      </c>
      <c r="C113" s="16">
        <v>2</v>
      </c>
      <c r="D113" s="17"/>
    </row>
    <row r="114" s="4" customFormat="1" ht="28" customHeight="1" spans="1:4">
      <c r="A114" s="14">
        <v>17</v>
      </c>
      <c r="B114" s="15" t="s">
        <v>543</v>
      </c>
      <c r="C114" s="16">
        <v>1</v>
      </c>
      <c r="D114" s="17"/>
    </row>
    <row r="115" s="4" customFormat="1" ht="27" customHeight="1" spans="1:4">
      <c r="A115" s="14">
        <v>18</v>
      </c>
      <c r="B115" s="15" t="s">
        <v>547</v>
      </c>
      <c r="C115" s="16">
        <v>1</v>
      </c>
      <c r="D115" s="17"/>
    </row>
    <row r="116" s="4" customFormat="1" ht="30" customHeight="1" spans="1:4">
      <c r="A116" s="14">
        <v>19</v>
      </c>
      <c r="B116" s="15" t="s">
        <v>551</v>
      </c>
      <c r="C116" s="16">
        <v>1</v>
      </c>
      <c r="D116" s="17"/>
    </row>
    <row r="117" s="4" customFormat="1" ht="30" customHeight="1" spans="1:4">
      <c r="A117" s="14">
        <v>20</v>
      </c>
      <c r="B117" s="15" t="s">
        <v>555</v>
      </c>
      <c r="C117" s="16">
        <v>1</v>
      </c>
      <c r="D117" s="20"/>
    </row>
    <row r="118" s="4" customFormat="1" ht="16.5" spans="1:4">
      <c r="A118" s="14">
        <v>21</v>
      </c>
      <c r="B118" s="15" t="s">
        <v>510</v>
      </c>
      <c r="C118" s="16">
        <v>2</v>
      </c>
      <c r="D118" s="20"/>
    </row>
    <row r="119" s="4" customFormat="1" ht="30" customHeight="1" spans="1:4">
      <c r="A119" s="14">
        <v>22</v>
      </c>
      <c r="B119" s="15" t="s">
        <v>510</v>
      </c>
      <c r="C119" s="16">
        <v>2</v>
      </c>
      <c r="D119" s="20"/>
    </row>
    <row r="120" s="1" customFormat="1" ht="30" customHeight="1" spans="1:4">
      <c r="A120" s="14" t="s">
        <v>112</v>
      </c>
      <c r="B120" s="14"/>
      <c r="C120" s="16">
        <f>SUM(C98:C119)</f>
        <v>58</v>
      </c>
      <c r="D120" s="17"/>
    </row>
    <row r="121" s="6" customFormat="1" ht="29" customHeight="1" spans="1:4">
      <c r="A121" s="21" t="s">
        <v>590</v>
      </c>
      <c r="B121" s="21"/>
      <c r="C121" s="16">
        <f>SUM(C96+C120)</f>
        <v>164</v>
      </c>
      <c r="D121" s="15"/>
    </row>
    <row r="122" s="5" customFormat="1" spans="3:16374">
      <c r="C122" s="7"/>
      <c r="XEM122"/>
      <c r="XEN122"/>
      <c r="XEO122"/>
      <c r="XEP122"/>
      <c r="XEQ122"/>
      <c r="XER122"/>
      <c r="XES122"/>
      <c r="XET122"/>
    </row>
    <row r="123" s="5" customFormat="1" spans="3:16374">
      <c r="C123" s="7"/>
      <c r="XEM123"/>
      <c r="XEN123"/>
      <c r="XEO123"/>
      <c r="XEP123"/>
      <c r="XEQ123"/>
      <c r="XER123"/>
      <c r="XES123"/>
      <c r="XET123"/>
    </row>
    <row r="124" s="5" customFormat="1" spans="3:16374">
      <c r="C124" s="7"/>
      <c r="XEM124"/>
      <c r="XEN124"/>
      <c r="XEO124"/>
      <c r="XEP124"/>
      <c r="XEQ124"/>
      <c r="XER124"/>
      <c r="XES124"/>
      <c r="XET124"/>
    </row>
    <row r="125" s="5" customFormat="1" spans="3:16374">
      <c r="C125" s="7"/>
      <c r="XEM125"/>
      <c r="XEN125"/>
      <c r="XEO125"/>
      <c r="XEP125"/>
      <c r="XEQ125"/>
      <c r="XER125"/>
      <c r="XES125"/>
      <c r="XET125"/>
    </row>
    <row r="126" s="5" customFormat="1" spans="3:16374">
      <c r="C126" s="7"/>
      <c r="XEM126"/>
      <c r="XEN126"/>
      <c r="XEO126"/>
      <c r="XEP126"/>
      <c r="XEQ126"/>
      <c r="XER126"/>
      <c r="XES126"/>
      <c r="XET126"/>
    </row>
    <row r="127" s="5" customFormat="1" spans="3:16374">
      <c r="C127" s="7"/>
      <c r="XEM127"/>
      <c r="XEN127"/>
      <c r="XEO127"/>
      <c r="XEP127"/>
      <c r="XEQ127"/>
      <c r="XER127"/>
      <c r="XES127"/>
      <c r="XET127"/>
    </row>
    <row r="128" s="5" customFormat="1" spans="3:16374">
      <c r="C128" s="7"/>
      <c r="XEM128"/>
      <c r="XEN128"/>
      <c r="XEO128"/>
      <c r="XEP128"/>
      <c r="XEQ128"/>
      <c r="XER128"/>
      <c r="XES128"/>
      <c r="XET128"/>
    </row>
  </sheetData>
  <mergeCells count="6">
    <mergeCell ref="A1:D1"/>
    <mergeCell ref="A2:D2"/>
    <mergeCell ref="A96:B96"/>
    <mergeCell ref="A97:D97"/>
    <mergeCell ref="A120:B120"/>
    <mergeCell ref="A121:B121"/>
  </mergeCells>
  <pageMargins left="0.275" right="0.196527777777778" top="0.550694444444444" bottom="0.511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廖秋萍</dc:creator>
  <cp:lastModifiedBy>数羊人</cp:lastModifiedBy>
  <dcterms:created xsi:type="dcterms:W3CDTF">2021-08-10T04:32:00Z</dcterms:created>
  <dcterms:modified xsi:type="dcterms:W3CDTF">2021-10-21T07:57:14Z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57F22ADC90494542A37A7704E7852FB2</vt:lpwstr>
  </property>
  <property fmtid="{D5CDD505-2E9C-101B-9397-08002B2CF9AE}" pid="3" name="KSOProductBuildVer">
    <vt:lpwstr>2052-11.1.0.10938</vt:lpwstr>
  </property>
</Properties>
</file>