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\\he2009\gx$\拍卖标的说明书\20201256期（报废资产及二手车网拍）\挂网清单\"/>
    </mc:Choice>
  </mc:AlternateContent>
  <xr:revisionPtr revIDLastSave="0" documentId="13_ncr:1_{5F2EEC5D-DF09-4DCF-AD62-2D4C7159A05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externalReferences>
    <externalReference r:id="rId2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4" i="1" l="1"/>
  <c r="C44" i="1"/>
  <c r="E43" i="1"/>
  <c r="C43" i="1"/>
  <c r="E42" i="1"/>
  <c r="C42" i="1"/>
  <c r="E41" i="1"/>
  <c r="C41" i="1"/>
  <c r="E40" i="1"/>
  <c r="C40" i="1"/>
  <c r="C39" i="1"/>
  <c r="E38" i="1"/>
  <c r="C38" i="1"/>
  <c r="C37" i="1"/>
  <c r="C36" i="1"/>
  <c r="C35" i="1"/>
  <c r="E34" i="1"/>
  <c r="C34" i="1"/>
  <c r="E33" i="1"/>
  <c r="C33" i="1"/>
  <c r="C32" i="1"/>
  <c r="E31" i="1"/>
  <c r="C31" i="1"/>
  <c r="C30" i="1"/>
  <c r="C29" i="1"/>
  <c r="E28" i="1"/>
  <c r="C28" i="1"/>
  <c r="C27" i="1"/>
  <c r="F21" i="1"/>
  <c r="C21" i="1"/>
  <c r="C45" i="1" s="1"/>
  <c r="E20" i="1"/>
  <c r="E19" i="1"/>
  <c r="E30" i="1" s="1"/>
  <c r="E18" i="1"/>
  <c r="E17" i="1"/>
  <c r="E16" i="1"/>
  <c r="E15" i="1"/>
  <c r="E37" i="1" s="1"/>
  <c r="E14" i="1"/>
  <c r="E13" i="1"/>
  <c r="E39" i="1" s="1"/>
  <c r="E12" i="1"/>
  <c r="E11" i="1"/>
  <c r="E36" i="1" s="1"/>
  <c r="E10" i="1"/>
  <c r="E35" i="1" s="1"/>
  <c r="E9" i="1"/>
  <c r="E32" i="1" s="1"/>
  <c r="E8" i="1"/>
  <c r="E7" i="1"/>
  <c r="E6" i="1"/>
  <c r="E5" i="1"/>
  <c r="E29" i="1" s="1"/>
  <c r="E4" i="1"/>
  <c r="E3" i="1"/>
  <c r="E27" i="1" s="1"/>
  <c r="E21" i="1" l="1"/>
  <c r="E45" i="1" s="1"/>
</calcChain>
</file>

<file path=xl/sharedStrings.xml><?xml version="1.0" encoding="utf-8"?>
<sst xmlns="http://schemas.openxmlformats.org/spreadsheetml/2006/main" count="77" uniqueCount="32">
  <si>
    <t>待处置存货汇总</t>
  </si>
  <si>
    <t>序号</t>
  </si>
  <si>
    <t>存货大类</t>
  </si>
  <si>
    <t>数量</t>
  </si>
  <si>
    <t>金额</t>
  </si>
  <si>
    <t>评估价值</t>
  </si>
  <si>
    <t>备注</t>
  </si>
  <si>
    <t>包装材料</t>
  </si>
  <si>
    <t>单位</t>
  </si>
  <si>
    <t>烟酒类</t>
  </si>
  <si>
    <t>批</t>
  </si>
  <si>
    <t>高尔夫用品</t>
  </si>
  <si>
    <t>球具</t>
  </si>
  <si>
    <t>其他</t>
  </si>
  <si>
    <t>农药化肥</t>
  </si>
  <si>
    <t>农药</t>
  </si>
  <si>
    <t>化肥</t>
  </si>
  <si>
    <t>设备零配件及五金器具</t>
  </si>
  <si>
    <t>汽车配件</t>
  </si>
  <si>
    <t>球车配件</t>
  </si>
  <si>
    <t>五金电器</t>
  </si>
  <si>
    <t>草坪设备配件</t>
  </si>
  <si>
    <t>机物料</t>
  </si>
  <si>
    <t>办公用品</t>
  </si>
  <si>
    <t>餐厨具</t>
  </si>
  <si>
    <t>劳保及日用品</t>
  </si>
  <si>
    <t>劳保用品</t>
  </si>
  <si>
    <t>客房用品</t>
  </si>
  <si>
    <t>赞助用品</t>
  </si>
  <si>
    <t>保洁用品</t>
  </si>
  <si>
    <t>小计</t>
  </si>
  <si>
    <t>说明：拍卖清单所列物品使用年限长、已达报废，大部分零配件缺失、不全，按实物现状进行拍卖。出货以实际出货清点为准；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</si>
</sst>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#,##0.00_ "/>
  </numFmts>
  <fonts count="7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u/>
      <sz val="10"/>
      <name val="宋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/>
    <xf numFmtId="43" fontId="1" fillId="0" borderId="0" xfId="1" applyFont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/>
    <xf numFmtId="43" fontId="1" fillId="0" borderId="1" xfId="1" applyFont="1" applyBorder="1" applyAlignment="1">
      <alignment horizontal="center"/>
    </xf>
    <xf numFmtId="0" fontId="1" fillId="0" borderId="1" xfId="2" applyFont="1" applyBorder="1" applyAlignment="1">
      <alignment horizontal="center" vertical="center"/>
    </xf>
    <xf numFmtId="43" fontId="1" fillId="0" borderId="1" xfId="1" applyFont="1" applyBorder="1" applyAlignment="1"/>
    <xf numFmtId="0" fontId="3" fillId="0" borderId="1" xfId="2" applyFont="1" applyBorder="1" applyAlignment="1"/>
    <xf numFmtId="176" fontId="1" fillId="0" borderId="1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453;&#22788;&#32622;&#23384;&#36135;&#26126;&#32454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包装材料"/>
      <sheetName val="烟酒类"/>
      <sheetName val="高尔夫用品"/>
      <sheetName val="赞助用品"/>
      <sheetName val="农药"/>
      <sheetName val="化肥"/>
      <sheetName val="球具"/>
      <sheetName val="其他"/>
      <sheetName val="汽车配件"/>
      <sheetName val="球车配件"/>
      <sheetName val="办公用品"/>
      <sheetName val="五金电器"/>
      <sheetName val="草坪设备配件"/>
      <sheetName val="劳保用品"/>
      <sheetName val="客房用品"/>
      <sheetName val="保洁用品"/>
      <sheetName val="餐厨具"/>
      <sheetName val="机物料"/>
    </sheetNames>
    <sheetDataSet>
      <sheetData sheetId="0"/>
      <sheetData sheetId="1">
        <row r="5">
          <cell r="K5">
            <v>7699</v>
          </cell>
        </row>
      </sheetData>
      <sheetData sheetId="2">
        <row r="14">
          <cell r="K14">
            <v>3047.33</v>
          </cell>
        </row>
      </sheetData>
      <sheetData sheetId="3">
        <row r="32">
          <cell r="K32">
            <v>118389.86</v>
          </cell>
        </row>
      </sheetData>
      <sheetData sheetId="4">
        <row r="10">
          <cell r="K10">
            <v>142</v>
          </cell>
        </row>
      </sheetData>
      <sheetData sheetId="5">
        <row r="28">
          <cell r="K28">
            <v>107118</v>
          </cell>
        </row>
      </sheetData>
      <sheetData sheetId="6">
        <row r="33">
          <cell r="K33">
            <v>126348.25</v>
          </cell>
        </row>
      </sheetData>
      <sheetData sheetId="7">
        <row r="8">
          <cell r="K8">
            <v>18105</v>
          </cell>
        </row>
      </sheetData>
      <sheetData sheetId="8">
        <row r="4">
          <cell r="K4">
            <v>2500</v>
          </cell>
        </row>
      </sheetData>
      <sheetData sheetId="9">
        <row r="10">
          <cell r="K10">
            <v>3210</v>
          </cell>
        </row>
      </sheetData>
      <sheetData sheetId="10">
        <row r="85">
          <cell r="K85">
            <v>169037</v>
          </cell>
        </row>
      </sheetData>
      <sheetData sheetId="11">
        <row r="31">
          <cell r="K31">
            <v>49760.5</v>
          </cell>
        </row>
      </sheetData>
      <sheetData sheetId="12">
        <row r="13">
          <cell r="K13">
            <v>9204</v>
          </cell>
        </row>
      </sheetData>
      <sheetData sheetId="13">
        <row r="355">
          <cell r="K355">
            <v>404698.7</v>
          </cell>
        </row>
      </sheetData>
      <sheetData sheetId="14">
        <row r="40">
          <cell r="K40">
            <v>77372</v>
          </cell>
        </row>
      </sheetData>
      <sheetData sheetId="15">
        <row r="11">
          <cell r="K11">
            <v>9316.4</v>
          </cell>
        </row>
      </sheetData>
      <sheetData sheetId="16">
        <row r="5">
          <cell r="K5">
            <v>4260</v>
          </cell>
        </row>
      </sheetData>
      <sheetData sheetId="17">
        <row r="7">
          <cell r="K7">
            <v>5845.55</v>
          </cell>
        </row>
      </sheetData>
      <sheetData sheetId="18">
        <row r="10">
          <cell r="K10">
            <v>12024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workbookViewId="0">
      <selection activeCell="A22" sqref="A22:G22"/>
    </sheetView>
  </sheetViews>
  <sheetFormatPr defaultColWidth="7.75" defaultRowHeight="12" x14ac:dyDescent="0.15"/>
  <cols>
    <col min="1" max="1" width="7.75" style="4"/>
    <col min="2" max="2" width="18.625" style="2" customWidth="1"/>
    <col min="3" max="3" width="14.625" style="2" customWidth="1"/>
    <col min="4" max="4" width="6.375" style="5" customWidth="1"/>
    <col min="5" max="6" width="14.5" style="6" customWidth="1"/>
    <col min="7" max="7" width="13.125" style="2" customWidth="1"/>
    <col min="8" max="16384" width="7.75" style="2"/>
  </cols>
  <sheetData>
    <row r="1" spans="1:7" s="1" customFormat="1" ht="36" customHeight="1" x14ac:dyDescent="0.15">
      <c r="A1" s="14" t="s">
        <v>0</v>
      </c>
      <c r="B1" s="14"/>
      <c r="C1" s="14"/>
      <c r="D1" s="15"/>
      <c r="E1" s="16"/>
      <c r="F1" s="16"/>
      <c r="G1" s="14"/>
    </row>
    <row r="2" spans="1:7" ht="18" customHeight="1" x14ac:dyDescent="0.15">
      <c r="A2" s="7" t="s">
        <v>1</v>
      </c>
      <c r="B2" s="8" t="s">
        <v>2</v>
      </c>
      <c r="C2" s="9" t="s">
        <v>3</v>
      </c>
      <c r="D2" s="9"/>
      <c r="E2" s="9" t="s">
        <v>4</v>
      </c>
      <c r="F2" s="9" t="s">
        <v>5</v>
      </c>
      <c r="G2" s="7" t="s">
        <v>6</v>
      </c>
    </row>
    <row r="3" spans="1:7" ht="18" customHeight="1" x14ac:dyDescent="0.15">
      <c r="A3" s="7">
        <v>1</v>
      </c>
      <c r="B3" s="10" t="s">
        <v>7</v>
      </c>
      <c r="C3" s="11">
        <v>1</v>
      </c>
      <c r="D3" s="11" t="s">
        <v>8</v>
      </c>
      <c r="E3" s="11">
        <f>[1]包装材料!K5</f>
        <v>7699</v>
      </c>
      <c r="F3" s="11">
        <v>60</v>
      </c>
      <c r="G3" s="12" t="s">
        <v>7</v>
      </c>
    </row>
    <row r="4" spans="1:7" ht="18" customHeight="1" x14ac:dyDescent="0.15">
      <c r="A4" s="7">
        <v>2</v>
      </c>
      <c r="B4" s="10" t="s">
        <v>9</v>
      </c>
      <c r="C4" s="11">
        <v>1</v>
      </c>
      <c r="D4" s="11" t="s">
        <v>10</v>
      </c>
      <c r="E4" s="11">
        <f>[1]烟酒类!K14</f>
        <v>3047.33</v>
      </c>
      <c r="F4" s="11">
        <v>1026</v>
      </c>
      <c r="G4" s="12" t="s">
        <v>9</v>
      </c>
    </row>
    <row r="5" spans="1:7" ht="18" customHeight="1" x14ac:dyDescent="0.15">
      <c r="A5" s="7">
        <v>3</v>
      </c>
      <c r="B5" s="17" t="s">
        <v>11</v>
      </c>
      <c r="C5" s="11">
        <v>1</v>
      </c>
      <c r="D5" s="11" t="s">
        <v>10</v>
      </c>
      <c r="E5" s="11">
        <f>[1]高尔夫用品!K32</f>
        <v>118389.86</v>
      </c>
      <c r="F5" s="18">
        <v>15233</v>
      </c>
      <c r="G5" s="12" t="s">
        <v>11</v>
      </c>
    </row>
    <row r="6" spans="1:7" ht="18" customHeight="1" x14ac:dyDescent="0.15">
      <c r="A6" s="7">
        <v>4</v>
      </c>
      <c r="B6" s="17"/>
      <c r="C6" s="11">
        <v>1</v>
      </c>
      <c r="D6" s="11" t="s">
        <v>10</v>
      </c>
      <c r="E6" s="11">
        <f>[1]球具!K8</f>
        <v>18105</v>
      </c>
      <c r="F6" s="18"/>
      <c r="G6" s="12" t="s">
        <v>12</v>
      </c>
    </row>
    <row r="7" spans="1:7" ht="18" customHeight="1" x14ac:dyDescent="0.15">
      <c r="A7" s="7">
        <v>5</v>
      </c>
      <c r="B7" s="17"/>
      <c r="C7" s="11">
        <v>1</v>
      </c>
      <c r="D7" s="11" t="s">
        <v>10</v>
      </c>
      <c r="E7" s="11">
        <f>[1]其他!K4</f>
        <v>2500</v>
      </c>
      <c r="F7" s="18"/>
      <c r="G7" s="12" t="s">
        <v>13</v>
      </c>
    </row>
    <row r="8" spans="1:7" ht="18" customHeight="1" x14ac:dyDescent="0.15">
      <c r="A8" s="7">
        <v>6</v>
      </c>
      <c r="B8" s="17" t="s">
        <v>14</v>
      </c>
      <c r="C8" s="11">
        <v>1</v>
      </c>
      <c r="D8" s="11" t="s">
        <v>10</v>
      </c>
      <c r="E8" s="11">
        <f>[1]农药!K28</f>
        <v>107118</v>
      </c>
      <c r="F8" s="18">
        <v>0</v>
      </c>
      <c r="G8" s="12" t="s">
        <v>15</v>
      </c>
    </row>
    <row r="9" spans="1:7" ht="18" customHeight="1" x14ac:dyDescent="0.15">
      <c r="A9" s="7">
        <v>7</v>
      </c>
      <c r="B9" s="17"/>
      <c r="C9" s="11">
        <v>1</v>
      </c>
      <c r="D9" s="11" t="s">
        <v>10</v>
      </c>
      <c r="E9" s="11">
        <f>[1]化肥!K33</f>
        <v>126348.25</v>
      </c>
      <c r="F9" s="18"/>
      <c r="G9" s="12" t="s">
        <v>16</v>
      </c>
    </row>
    <row r="10" spans="1:7" ht="18" customHeight="1" x14ac:dyDescent="0.15">
      <c r="A10" s="7">
        <v>8</v>
      </c>
      <c r="B10" s="17" t="s">
        <v>17</v>
      </c>
      <c r="C10" s="11">
        <v>1</v>
      </c>
      <c r="D10" s="11" t="s">
        <v>10</v>
      </c>
      <c r="E10" s="11">
        <f>[1]汽车配件!K10</f>
        <v>3210</v>
      </c>
      <c r="F10" s="18">
        <v>286331</v>
      </c>
      <c r="G10" s="12" t="s">
        <v>18</v>
      </c>
    </row>
    <row r="11" spans="1:7" ht="18" customHeight="1" x14ac:dyDescent="0.15">
      <c r="A11" s="7">
        <v>9</v>
      </c>
      <c r="B11" s="17"/>
      <c r="C11" s="11">
        <v>1</v>
      </c>
      <c r="D11" s="11" t="s">
        <v>10</v>
      </c>
      <c r="E11" s="11">
        <f>[1]球车配件!K85</f>
        <v>169037</v>
      </c>
      <c r="F11" s="18"/>
      <c r="G11" s="12" t="s">
        <v>19</v>
      </c>
    </row>
    <row r="12" spans="1:7" ht="18" customHeight="1" x14ac:dyDescent="0.15">
      <c r="A12" s="7">
        <v>10</v>
      </c>
      <c r="B12" s="17"/>
      <c r="C12" s="11">
        <v>1</v>
      </c>
      <c r="D12" s="11" t="s">
        <v>10</v>
      </c>
      <c r="E12" s="11">
        <f>[1]五金电器!K13</f>
        <v>9204</v>
      </c>
      <c r="F12" s="18"/>
      <c r="G12" s="12" t="s">
        <v>20</v>
      </c>
    </row>
    <row r="13" spans="1:7" ht="18" customHeight="1" x14ac:dyDescent="0.15">
      <c r="A13" s="7">
        <v>11</v>
      </c>
      <c r="B13" s="17"/>
      <c r="C13" s="11">
        <v>1</v>
      </c>
      <c r="D13" s="11" t="s">
        <v>10</v>
      </c>
      <c r="E13" s="11">
        <f>[1]草坪设备配件!K355</f>
        <v>404698.7</v>
      </c>
      <c r="F13" s="18"/>
      <c r="G13" s="12" t="s">
        <v>21</v>
      </c>
    </row>
    <row r="14" spans="1:7" ht="18" customHeight="1" x14ac:dyDescent="0.15">
      <c r="A14" s="7">
        <v>12</v>
      </c>
      <c r="B14" s="17"/>
      <c r="C14" s="11">
        <v>1</v>
      </c>
      <c r="D14" s="11" t="s">
        <v>10</v>
      </c>
      <c r="E14" s="11">
        <f>[1]机物料!K10</f>
        <v>12024</v>
      </c>
      <c r="F14" s="18"/>
      <c r="G14" s="12" t="s">
        <v>22</v>
      </c>
    </row>
    <row r="15" spans="1:7" ht="18" customHeight="1" x14ac:dyDescent="0.15">
      <c r="A15" s="7">
        <v>13</v>
      </c>
      <c r="B15" s="17" t="s">
        <v>23</v>
      </c>
      <c r="C15" s="11">
        <v>1</v>
      </c>
      <c r="D15" s="11" t="s">
        <v>10</v>
      </c>
      <c r="E15" s="11">
        <f>[1]办公用品!K31</f>
        <v>49760.5</v>
      </c>
      <c r="F15" s="18">
        <v>3723</v>
      </c>
      <c r="G15" s="12" t="s">
        <v>23</v>
      </c>
    </row>
    <row r="16" spans="1:7" ht="18" customHeight="1" x14ac:dyDescent="0.15">
      <c r="A16" s="7">
        <v>14</v>
      </c>
      <c r="B16" s="17"/>
      <c r="C16" s="11">
        <v>1</v>
      </c>
      <c r="D16" s="11" t="s">
        <v>10</v>
      </c>
      <c r="E16" s="11">
        <f>[1]餐厨具!K7</f>
        <v>5845.55</v>
      </c>
      <c r="F16" s="18"/>
      <c r="G16" s="12" t="s">
        <v>24</v>
      </c>
    </row>
    <row r="17" spans="1:7" ht="18" customHeight="1" x14ac:dyDescent="0.15">
      <c r="A17" s="7">
        <v>15</v>
      </c>
      <c r="B17" s="17" t="s">
        <v>25</v>
      </c>
      <c r="C17" s="11">
        <v>1</v>
      </c>
      <c r="D17" s="11" t="s">
        <v>10</v>
      </c>
      <c r="E17" s="11">
        <f>[1]劳保用品!K40</f>
        <v>77372</v>
      </c>
      <c r="F17" s="18">
        <v>5324</v>
      </c>
      <c r="G17" s="12" t="s">
        <v>26</v>
      </c>
    </row>
    <row r="18" spans="1:7" ht="18" customHeight="1" x14ac:dyDescent="0.15">
      <c r="A18" s="7">
        <v>16</v>
      </c>
      <c r="B18" s="17"/>
      <c r="C18" s="11">
        <v>1</v>
      </c>
      <c r="D18" s="11" t="s">
        <v>10</v>
      </c>
      <c r="E18" s="11">
        <f>[1]客房用品!K11</f>
        <v>9316.4</v>
      </c>
      <c r="F18" s="18"/>
      <c r="G18" s="12" t="s">
        <v>27</v>
      </c>
    </row>
    <row r="19" spans="1:7" ht="18" customHeight="1" x14ac:dyDescent="0.15">
      <c r="A19" s="7">
        <v>17</v>
      </c>
      <c r="B19" s="17"/>
      <c r="C19" s="11">
        <v>1</v>
      </c>
      <c r="D19" s="11" t="s">
        <v>10</v>
      </c>
      <c r="E19" s="11">
        <f>[1]赞助用品!K10</f>
        <v>142</v>
      </c>
      <c r="F19" s="18"/>
      <c r="G19" s="12" t="s">
        <v>28</v>
      </c>
    </row>
    <row r="20" spans="1:7" ht="18" customHeight="1" x14ac:dyDescent="0.15">
      <c r="A20" s="7">
        <v>18</v>
      </c>
      <c r="B20" s="17"/>
      <c r="C20" s="11">
        <v>1</v>
      </c>
      <c r="D20" s="11" t="s">
        <v>10</v>
      </c>
      <c r="E20" s="11">
        <f>[1]保洁用品!K5</f>
        <v>4260</v>
      </c>
      <c r="F20" s="18"/>
      <c r="G20" s="12" t="s">
        <v>29</v>
      </c>
    </row>
    <row r="21" spans="1:7" ht="18" customHeight="1" x14ac:dyDescent="0.15">
      <c r="A21" s="7" t="s">
        <v>30</v>
      </c>
      <c r="B21" s="8"/>
      <c r="C21" s="11">
        <f>SUM(C3:C20)</f>
        <v>18</v>
      </c>
      <c r="D21" s="11"/>
      <c r="E21" s="11">
        <f>SUM(E3:E20)</f>
        <v>1128077.5899999999</v>
      </c>
      <c r="F21" s="11">
        <f>SUM(F3:F20)</f>
        <v>311697</v>
      </c>
      <c r="G21" s="8"/>
    </row>
    <row r="22" spans="1:7" ht="66" customHeight="1" x14ac:dyDescent="0.15">
      <c r="A22" s="19" t="s">
        <v>31</v>
      </c>
      <c r="B22" s="19"/>
      <c r="C22" s="19"/>
      <c r="D22" s="19"/>
      <c r="E22" s="19"/>
      <c r="F22" s="19"/>
      <c r="G22" s="19"/>
    </row>
    <row r="25" spans="1:7" s="3" customFormat="1" ht="30" hidden="1" customHeight="1" x14ac:dyDescent="0.15">
      <c r="A25" s="14" t="s">
        <v>0</v>
      </c>
      <c r="B25" s="14"/>
      <c r="C25" s="14"/>
      <c r="D25" s="14"/>
      <c r="E25" s="14"/>
      <c r="F25" s="14"/>
      <c r="G25" s="14"/>
    </row>
    <row r="26" spans="1:7" hidden="1" x14ac:dyDescent="0.15">
      <c r="A26" s="7" t="s">
        <v>1</v>
      </c>
      <c r="B26" s="8" t="s">
        <v>2</v>
      </c>
      <c r="C26" s="8" t="s">
        <v>3</v>
      </c>
      <c r="D26" s="8"/>
      <c r="E26" s="11" t="s">
        <v>4</v>
      </c>
      <c r="F26" s="11"/>
      <c r="G26" s="8" t="s">
        <v>6</v>
      </c>
    </row>
    <row r="27" spans="1:7" hidden="1" x14ac:dyDescent="0.15">
      <c r="A27" s="7">
        <v>1</v>
      </c>
      <c r="B27" s="8" t="s">
        <v>7</v>
      </c>
      <c r="C27" s="13">
        <f>C3/10000</f>
        <v>1E-4</v>
      </c>
      <c r="D27" s="13"/>
      <c r="E27" s="13">
        <f>E3/10000</f>
        <v>0.76990000000000003</v>
      </c>
      <c r="F27" s="13"/>
      <c r="G27" s="8"/>
    </row>
    <row r="28" spans="1:7" hidden="1" x14ac:dyDescent="0.15">
      <c r="A28" s="7">
        <v>2</v>
      </c>
      <c r="B28" s="8" t="s">
        <v>9</v>
      </c>
      <c r="C28" s="13">
        <f>C4/10000</f>
        <v>1E-4</v>
      </c>
      <c r="D28" s="13"/>
      <c r="E28" s="13">
        <f>E4/10000</f>
        <v>0.30473299999999998</v>
      </c>
      <c r="F28" s="13"/>
      <c r="G28" s="8"/>
    </row>
    <row r="29" spans="1:7" hidden="1" x14ac:dyDescent="0.15">
      <c r="A29" s="7">
        <v>3</v>
      </c>
      <c r="B29" s="8" t="s">
        <v>11</v>
      </c>
      <c r="C29" s="13">
        <f>C5/10000</f>
        <v>1E-4</v>
      </c>
      <c r="D29" s="13"/>
      <c r="E29" s="13">
        <f>E5/10000</f>
        <v>11.838986</v>
      </c>
      <c r="F29" s="13"/>
      <c r="G29" s="8"/>
    </row>
    <row r="30" spans="1:7" hidden="1" x14ac:dyDescent="0.15">
      <c r="A30" s="7">
        <v>4</v>
      </c>
      <c r="B30" s="8" t="s">
        <v>28</v>
      </c>
      <c r="C30" s="13">
        <f>C19/10000</f>
        <v>1E-4</v>
      </c>
      <c r="D30" s="13"/>
      <c r="E30" s="13">
        <f>E19/10000</f>
        <v>1.4200000000000001E-2</v>
      </c>
      <c r="F30" s="13"/>
      <c r="G30" s="8"/>
    </row>
    <row r="31" spans="1:7" hidden="1" x14ac:dyDescent="0.15">
      <c r="A31" s="7">
        <v>5</v>
      </c>
      <c r="B31" s="8" t="s">
        <v>15</v>
      </c>
      <c r="C31" s="13">
        <f>C8/10000</f>
        <v>1E-4</v>
      </c>
      <c r="D31" s="13"/>
      <c r="E31" s="13">
        <f>E8/10000</f>
        <v>10.7118</v>
      </c>
      <c r="F31" s="13"/>
      <c r="G31" s="8"/>
    </row>
    <row r="32" spans="1:7" hidden="1" x14ac:dyDescent="0.15">
      <c r="A32" s="7">
        <v>6</v>
      </c>
      <c r="B32" s="8" t="s">
        <v>16</v>
      </c>
      <c r="C32" s="13">
        <f>C9/10000</f>
        <v>1E-4</v>
      </c>
      <c r="D32" s="13"/>
      <c r="E32" s="13">
        <f>E9/10000</f>
        <v>12.634824999999999</v>
      </c>
      <c r="F32" s="13"/>
      <c r="G32" s="8"/>
    </row>
    <row r="33" spans="1:7" hidden="1" x14ac:dyDescent="0.15">
      <c r="A33" s="7">
        <v>7</v>
      </c>
      <c r="B33" s="8" t="s">
        <v>12</v>
      </c>
      <c r="C33" s="13">
        <f>C6/10000</f>
        <v>1E-4</v>
      </c>
      <c r="D33" s="13"/>
      <c r="E33" s="13">
        <f>E6/10000</f>
        <v>1.8105</v>
      </c>
      <c r="F33" s="13"/>
      <c r="G33" s="8"/>
    </row>
    <row r="34" spans="1:7" hidden="1" x14ac:dyDescent="0.15">
      <c r="A34" s="7">
        <v>8</v>
      </c>
      <c r="B34" s="8" t="s">
        <v>13</v>
      </c>
      <c r="C34" s="13">
        <f>C7/10000</f>
        <v>1E-4</v>
      </c>
      <c r="D34" s="13"/>
      <c r="E34" s="13">
        <f>E7/10000</f>
        <v>0.25</v>
      </c>
      <c r="F34" s="13"/>
      <c r="G34" s="8"/>
    </row>
    <row r="35" spans="1:7" hidden="1" x14ac:dyDescent="0.15">
      <c r="A35" s="7">
        <v>9</v>
      </c>
      <c r="B35" s="8" t="s">
        <v>18</v>
      </c>
      <c r="C35" s="13">
        <f>C10/10000</f>
        <v>1E-4</v>
      </c>
      <c r="D35" s="13"/>
      <c r="E35" s="13">
        <f>E10/10000</f>
        <v>0.32100000000000001</v>
      </c>
      <c r="F35" s="13"/>
      <c r="G35" s="8"/>
    </row>
    <row r="36" spans="1:7" hidden="1" x14ac:dyDescent="0.15">
      <c r="A36" s="7">
        <v>10</v>
      </c>
      <c r="B36" s="8" t="s">
        <v>19</v>
      </c>
      <c r="C36" s="13">
        <f>C11/10000</f>
        <v>1E-4</v>
      </c>
      <c r="D36" s="13"/>
      <c r="E36" s="13">
        <f>E11/10000</f>
        <v>16.903700000000001</v>
      </c>
      <c r="F36" s="13"/>
      <c r="G36" s="8"/>
    </row>
    <row r="37" spans="1:7" hidden="1" x14ac:dyDescent="0.15">
      <c r="A37" s="7">
        <v>11</v>
      </c>
      <c r="B37" s="8" t="s">
        <v>23</v>
      </c>
      <c r="C37" s="13">
        <f>C15/10000</f>
        <v>1E-4</v>
      </c>
      <c r="D37" s="13"/>
      <c r="E37" s="13">
        <f>E15/10000</f>
        <v>4.9760499999999999</v>
      </c>
      <c r="F37" s="13"/>
      <c r="G37" s="8"/>
    </row>
    <row r="38" spans="1:7" hidden="1" x14ac:dyDescent="0.15">
      <c r="A38" s="7">
        <v>12</v>
      </c>
      <c r="B38" s="8" t="s">
        <v>20</v>
      </c>
      <c r="C38" s="13">
        <f>C12/10000</f>
        <v>1E-4</v>
      </c>
      <c r="D38" s="13"/>
      <c r="E38" s="13">
        <f>E12/10000</f>
        <v>0.9204</v>
      </c>
      <c r="F38" s="13"/>
      <c r="G38" s="8"/>
    </row>
    <row r="39" spans="1:7" hidden="1" x14ac:dyDescent="0.15">
      <c r="A39" s="7">
        <v>13</v>
      </c>
      <c r="B39" s="8" t="s">
        <v>21</v>
      </c>
      <c r="C39" s="13">
        <f>C13/10000</f>
        <v>1E-4</v>
      </c>
      <c r="D39" s="13"/>
      <c r="E39" s="13">
        <f>E13/10000</f>
        <v>40.46987</v>
      </c>
      <c r="F39" s="13"/>
      <c r="G39" s="8"/>
    </row>
    <row r="40" spans="1:7" hidden="1" x14ac:dyDescent="0.15">
      <c r="A40" s="7">
        <v>14</v>
      </c>
      <c r="B40" s="8" t="s">
        <v>26</v>
      </c>
      <c r="C40" s="13">
        <f>C17/10000</f>
        <v>1E-4</v>
      </c>
      <c r="D40" s="13"/>
      <c r="E40" s="13">
        <f>E17/10000</f>
        <v>7.7371999999999996</v>
      </c>
      <c r="F40" s="13"/>
      <c r="G40" s="8"/>
    </row>
    <row r="41" spans="1:7" hidden="1" x14ac:dyDescent="0.15">
      <c r="A41" s="7">
        <v>15</v>
      </c>
      <c r="B41" s="8" t="s">
        <v>27</v>
      </c>
      <c r="C41" s="13">
        <f>C18/10000</f>
        <v>1E-4</v>
      </c>
      <c r="D41" s="13"/>
      <c r="E41" s="13">
        <f>E18/10000</f>
        <v>0.93163999999999991</v>
      </c>
      <c r="F41" s="13"/>
      <c r="G41" s="8"/>
    </row>
    <row r="42" spans="1:7" hidden="1" x14ac:dyDescent="0.15">
      <c r="A42" s="7">
        <v>16</v>
      </c>
      <c r="B42" s="8" t="s">
        <v>29</v>
      </c>
      <c r="C42" s="13">
        <f>C20/10000</f>
        <v>1E-4</v>
      </c>
      <c r="D42" s="13"/>
      <c r="E42" s="13">
        <f>E20/10000</f>
        <v>0.42599999999999999</v>
      </c>
      <c r="F42" s="13"/>
      <c r="G42" s="8"/>
    </row>
    <row r="43" spans="1:7" hidden="1" x14ac:dyDescent="0.15">
      <c r="A43" s="7">
        <v>17</v>
      </c>
      <c r="B43" s="8" t="s">
        <v>24</v>
      </c>
      <c r="C43" s="13">
        <f>C16/10000</f>
        <v>1E-4</v>
      </c>
      <c r="D43" s="13"/>
      <c r="E43" s="13">
        <f>E16/10000</f>
        <v>0.58455500000000005</v>
      </c>
      <c r="F43" s="13"/>
      <c r="G43" s="8"/>
    </row>
    <row r="44" spans="1:7" hidden="1" x14ac:dyDescent="0.15">
      <c r="A44" s="7">
        <v>18</v>
      </c>
      <c r="B44" s="8" t="s">
        <v>22</v>
      </c>
      <c r="C44" s="13">
        <f>C14/10000</f>
        <v>1E-4</v>
      </c>
      <c r="D44" s="13"/>
      <c r="E44" s="13">
        <f>E14/10000</f>
        <v>1.2023999999999999</v>
      </c>
      <c r="F44" s="13"/>
      <c r="G44" s="8"/>
    </row>
    <row r="45" spans="1:7" hidden="1" x14ac:dyDescent="0.15">
      <c r="A45" s="7" t="s">
        <v>30</v>
      </c>
      <c r="B45" s="8"/>
      <c r="C45" s="13">
        <f>C21/10000</f>
        <v>1.8E-3</v>
      </c>
      <c r="D45" s="13"/>
      <c r="E45" s="13">
        <f>E21/10000</f>
        <v>112.80775899999999</v>
      </c>
      <c r="F45" s="13"/>
      <c r="G45" s="8"/>
    </row>
  </sheetData>
  <mergeCells count="13">
    <mergeCell ref="A1:G1"/>
    <mergeCell ref="A25:G25"/>
    <mergeCell ref="B5:B7"/>
    <mergeCell ref="B8:B9"/>
    <mergeCell ref="B10:B14"/>
    <mergeCell ref="B15:B16"/>
    <mergeCell ref="B17:B20"/>
    <mergeCell ref="F5:F7"/>
    <mergeCell ref="F8:F9"/>
    <mergeCell ref="F10:F14"/>
    <mergeCell ref="F15:F16"/>
    <mergeCell ref="F17:F20"/>
    <mergeCell ref="A22:G22"/>
  </mergeCells>
  <phoneticPr fontId="6" type="noConversion"/>
  <hyperlinks>
    <hyperlink ref="G3" location="包装材料!A1" display="包装材料" xr:uid="{00000000-0004-0000-0000-000000000000}"/>
    <hyperlink ref="G4" location="烟酒类!A1" display="烟酒类" xr:uid="{00000000-0004-0000-0000-000001000000}"/>
    <hyperlink ref="G5" location="高尔夫用品!A1" display="高尔夫用品" xr:uid="{00000000-0004-0000-0000-000002000000}"/>
    <hyperlink ref="G19" location="赞助用品!A1" display="赞助用品" xr:uid="{00000000-0004-0000-0000-000003000000}"/>
    <hyperlink ref="G8" location="农药!A1" display="农药" xr:uid="{00000000-0004-0000-0000-000004000000}"/>
    <hyperlink ref="G9" location="化肥!A1" display="化肥" xr:uid="{00000000-0004-0000-0000-000005000000}"/>
    <hyperlink ref="G6" location="球具!A1" display="球具" xr:uid="{00000000-0004-0000-0000-000006000000}"/>
    <hyperlink ref="G7" location="其他!A1" display="其他" xr:uid="{00000000-0004-0000-0000-000007000000}"/>
    <hyperlink ref="G10" location="汽车配件!A1" display="汽车配件" xr:uid="{00000000-0004-0000-0000-000008000000}"/>
    <hyperlink ref="G11" location="球车配件!A1" display="球车配件" xr:uid="{00000000-0004-0000-0000-000009000000}"/>
    <hyperlink ref="G15" location="办公用品!A1" display="办公用品" xr:uid="{00000000-0004-0000-0000-00000A000000}"/>
    <hyperlink ref="G12" location="五金电器!A1" display="五金电器" xr:uid="{00000000-0004-0000-0000-00000B000000}"/>
    <hyperlink ref="G13" location="草坪设备配件!A1" display="草坪设备配件" xr:uid="{00000000-0004-0000-0000-00000C000000}"/>
    <hyperlink ref="G17" location="劳保用品!A1" display="劳保用品" xr:uid="{00000000-0004-0000-0000-00000D000000}"/>
    <hyperlink ref="G18" location="客房用品!A1" display="客房用品" xr:uid="{00000000-0004-0000-0000-00000E000000}"/>
    <hyperlink ref="G20" location="保洁用品!A1" display="保洁用品" xr:uid="{00000000-0004-0000-0000-00000F000000}"/>
    <hyperlink ref="G16" location="餐厨具!A1" display="餐厨具" xr:uid="{00000000-0004-0000-0000-000010000000}"/>
    <hyperlink ref="G14" location="机物料!A1" display="机物料" xr:uid="{00000000-0004-0000-0000-000011000000}"/>
    <hyperlink ref="B3" location="包装材料!A1" display="包装材料" xr:uid="{00000000-0004-0000-0000-000012000000}"/>
    <hyperlink ref="B4" location="烟酒类!A1" display="烟酒类" xr:uid="{00000000-0004-0000-0000-000013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XXPM20180831</cp:lastModifiedBy>
  <dcterms:created xsi:type="dcterms:W3CDTF">2020-04-29T08:43:00Z</dcterms:created>
  <dcterms:modified xsi:type="dcterms:W3CDTF">2020-06-11T03:58:01Z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